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Nattapon-PC\Desktop\"/>
    </mc:Choice>
  </mc:AlternateContent>
  <xr:revisionPtr revIDLastSave="0" documentId="8_{DDC001C5-9044-4D9D-B14D-CF7E236781CA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ปร.6" sheetId="3" r:id="rId1"/>
    <sheet name="ปร.5" sheetId="4" r:id="rId2"/>
    <sheet name="ปร.4" sheetId="5" r:id="rId3"/>
    <sheet name="ค่า F(ไม่มีล่วงหน้าจ่าย)" sheetId="1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FAC1">[1]สรุป!$C$307</definedName>
    <definedName name="________FAC1">[1]สรุป!$C$307</definedName>
    <definedName name="_______FAC1">[1]สรุป!$C$307</definedName>
    <definedName name="______FAC1">[1]สรุป!$C$307</definedName>
    <definedName name="_____FAC1">[1]สรุป!$C$307</definedName>
    <definedName name="____FAC1">[1]สรุป!$C$307</definedName>
    <definedName name="___FAC1">[1]สรุป!$C$307</definedName>
    <definedName name="__FAC1">[1]สรุป!$C$307</definedName>
    <definedName name="_FAC1">[1]สรุป!$C$307</definedName>
    <definedName name="_Fill" localSheetId="3" hidden="1">[2]PL!#REF!</definedName>
    <definedName name="_Fill" localSheetId="1" hidden="1">[3]PL!#REF!</definedName>
    <definedName name="_Fill" localSheetId="0" hidden="1">[2]PL!#REF!</definedName>
    <definedName name="_Fill" hidden="1">[2]PL!#REF!</definedName>
    <definedName name="aa" localSheetId="2" hidden="1">{"'SUMMATION'!$B$2:$I$2"}</definedName>
    <definedName name="aa" localSheetId="1" hidden="1">{"'SUMMATION'!$B$2:$I$2"}</definedName>
    <definedName name="aa" localSheetId="0" hidden="1">{"'SUMMATION'!$B$2:$I$2"}</definedName>
    <definedName name="aa" hidden="1">{"'SUMMATION'!$B$2:$I$2"}</definedName>
    <definedName name="aaa" localSheetId="2" hidden="1">{"'SUMMATION'!$B$2:$I$2"}</definedName>
    <definedName name="aaa" localSheetId="1" hidden="1">{"'SUMMATION'!$B$2:$I$2"}</definedName>
    <definedName name="aaa" localSheetId="0" hidden="1">{"'SUMMATION'!$B$2:$I$2"}</definedName>
    <definedName name="aaa" hidden="1">{"'SUMMATION'!$B$2:$I$2"}</definedName>
    <definedName name="CCTV" localSheetId="1">[4]boq!#REF!</definedName>
    <definedName name="CCTV" localSheetId="0">[4]boq!#REF!</definedName>
    <definedName name="CCTV">[4]boq!#REF!</definedName>
    <definedName name="DB12_MM." localSheetId="3">#REF!</definedName>
    <definedName name="DB12_MM." localSheetId="1">#REF!</definedName>
    <definedName name="DB12_MM." localSheetId="0">#REF!</definedName>
    <definedName name="DB12_MM.">#REF!</definedName>
    <definedName name="DB16_MM." localSheetId="3">#REF!</definedName>
    <definedName name="DB16_MM." localSheetId="1">#REF!</definedName>
    <definedName name="DB16_MM." localSheetId="0">#REF!</definedName>
    <definedName name="DB16_MM.">#REF!</definedName>
    <definedName name="DB20_MM." localSheetId="3">#REF!</definedName>
    <definedName name="DB20_MM." localSheetId="1">#REF!</definedName>
    <definedName name="DB20_MM." localSheetId="0">#REF!</definedName>
    <definedName name="DB20_MM.">#REF!</definedName>
    <definedName name="DB25_MM." localSheetId="3">#REF!</definedName>
    <definedName name="DB25_MM." localSheetId="1">#REF!</definedName>
    <definedName name="DB25_MM." localSheetId="0">#REF!</definedName>
    <definedName name="DB25_MM.">#REF!</definedName>
    <definedName name="DB28_MM." localSheetId="3">#REF!</definedName>
    <definedName name="DB28_MM." localSheetId="1">#REF!</definedName>
    <definedName name="DB28_MM." localSheetId="0">#REF!</definedName>
    <definedName name="DB28_MM.">#REF!</definedName>
    <definedName name="factor_table" localSheetId="3">'[5]Factor  F_6%'!$F$10:$F$33</definedName>
    <definedName name="factor_table" localSheetId="1">#REF!</definedName>
    <definedName name="factor_table" localSheetId="0">'[6]Factor  F_6%'!$F$10:$F$33</definedName>
    <definedName name="factor_table">#REF!</definedName>
    <definedName name="HTML_CodePage" hidden="1">874</definedName>
    <definedName name="HTML_Control" localSheetId="3" hidden="1">{"'SUMMATION'!$B$2:$I$2"}</definedName>
    <definedName name="HTML_Control" localSheetId="2" hidden="1">{"'SUMMATION'!$B$2:$I$2"}</definedName>
    <definedName name="HTML_Control" localSheetId="1" hidden="1">{"'SUMMATION'!$B$2:$I$2"}</definedName>
    <definedName name="HTML_Control" localSheetId="0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kkk">'[6]Factor  F_6%'!$F$10:$F$33</definedName>
    <definedName name="MATV" localSheetId="1">[4]boq!#REF!</definedName>
    <definedName name="MATV" localSheetId="0">[4]boq!#REF!</definedName>
    <definedName name="MATV">[4]boq!#REF!</definedName>
    <definedName name="MATV1" localSheetId="1">[4]boq!#REF!</definedName>
    <definedName name="MATV1" localSheetId="0">[4]boq!#REF!</definedName>
    <definedName name="MATV1">[4]boq!#REF!</definedName>
    <definedName name="_xlnm.Print_Area" localSheetId="3">'ค่า F(ไม่มีล่วงหน้าจ่าย)'!$A$1:$G$34</definedName>
    <definedName name="_xlnm.Print_Area" localSheetId="2">ปร.4!$A$1:$J$248</definedName>
    <definedName name="_xlnm.Print_Area" localSheetId="1">ปร.5!$A$1:$F$49</definedName>
    <definedName name="_xlnm.Print_Area" localSheetId="0">ปร.6!$A$1:$K$44</definedName>
    <definedName name="_xlnm.Print_Area">#REF!</definedName>
    <definedName name="PRINT_AREA_MI">'[7]LOTUS-EE1'!#REF!</definedName>
    <definedName name="_xlnm.Print_Titles" localSheetId="2">ปร.4!$45:$48</definedName>
    <definedName name="_xlnm.Print_Titles" localSheetId="1">ปร.5!$2:$5</definedName>
    <definedName name="_xlnm.Print_Titles">'[8]บัญชีวัสดุ-ราคา'!$44:$47</definedName>
    <definedName name="WALL" localSheetId="2" hidden="1">{"'SUMMATION'!$B$2:$I$2"}</definedName>
    <definedName name="WALL" localSheetId="1" hidden="1">{"'SUMMATION'!$B$2:$I$2"}</definedName>
    <definedName name="WALL" localSheetId="0" hidden="1">{"'SUMMATION'!$B$2:$I$2"}</definedName>
    <definedName name="WALL" hidden="1">{"'SUMMATION'!$B$2:$I$2"}</definedName>
    <definedName name="WEIGHT" localSheetId="3">#REF!</definedName>
    <definedName name="WEIGHT" localSheetId="1">#REF!</definedName>
    <definedName name="WEIGHT" localSheetId="0">#REF!</definedName>
    <definedName name="WEIGHT">#REF!</definedName>
    <definedName name="กราวน์" localSheetId="1">[4]boq!#REF!</definedName>
    <definedName name="กราวน์" localSheetId="0">[4]boq!#REF!</definedName>
    <definedName name="กราวน์">[4]boq!#REF!</definedName>
    <definedName name="โครงการ__อาคาร_พักแพทย์_พยาบาล_เภสัชกร_และ_ทันตแพทย์" localSheetId="1">#REF!</definedName>
    <definedName name="โครงการ__อาคาร_พักแพทย์_พยาบาล_เภสัชกร_และ_ทันตแพทย์" localSheetId="0">#REF!</definedName>
    <definedName name="โครงการ__อาคาร_พักแพทย์_พยาบาล_เภสัชกร_และ_ทันตแพทย์">#REF!</definedName>
    <definedName name="ด" localSheetId="0" hidden="1">[2]PL!#REF!</definedName>
    <definedName name="ด" hidden="1">[3]PL!#REF!</definedName>
    <definedName name="ใบ" localSheetId="3" hidden="1">{"'SUMMATION'!$B$2:$I$2"}</definedName>
    <definedName name="ใบ" localSheetId="2" hidden="1">{"'SUMMATION'!$B$2:$I$2"}</definedName>
    <definedName name="ใบ" localSheetId="1" hidden="1">{"'SUMMATION'!$B$2:$I$2"}</definedName>
    <definedName name="ใบ" localSheetId="0" hidden="1">{"'SUMMATION'!$B$2:$I$2"}</definedName>
    <definedName name="ใบ" hidden="1">{"'SUMMATION'!$B$2:$I$2"}</definedName>
    <definedName name="ปก32" localSheetId="2" hidden="1">{"'SUMMATION'!$B$2:$I$2"}</definedName>
    <definedName name="ปก32" localSheetId="1" hidden="1">{"'SUMMATION'!$B$2:$I$2"}</definedName>
    <definedName name="ปก32" localSheetId="0" hidden="1">{"'SUMMATION'!$B$2:$I$2"}</definedName>
    <definedName name="ปก32" hidden="1">{"'SUMMATION'!$B$2:$I$2"}</definedName>
    <definedName name="ภาพและเสียง" localSheetId="1">[4]boq!#REF!</definedName>
    <definedName name="ภาพและเสียง" localSheetId="0">[4]boq!#REF!</definedName>
    <definedName name="ภาพและเสียง">[4]boq!#REF!</definedName>
    <definedName name="แสง" localSheetId="1">[4]boq!#REF!</definedName>
    <definedName name="แสง" localSheetId="0">[4]boq!#REF!</definedName>
    <definedName name="แสง">[4]boq!#REF!</definedName>
    <definedName name="แสงสว่างห้องประชุม" localSheetId="1">[4]boq!#REF!</definedName>
    <definedName name="แสงสว่างห้องประชุม" localSheetId="0">[4]boq!#REF!</definedName>
    <definedName name="แสงสว่างห้องประชุม">[4]boq!#REF!</definedName>
  </definedNames>
  <calcPr calcId="18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4" l="1"/>
  <c r="H45" i="5"/>
  <c r="E49" i="4"/>
  <c r="J7" i="3" l="1"/>
  <c r="J109" i="3"/>
  <c r="C17" i="4" l="1"/>
  <c r="C3" i="3" l="1"/>
  <c r="H6" i="3" l="1"/>
  <c r="I3" i="5" s="1"/>
  <c r="H46" i="5" s="1"/>
  <c r="C6" i="3"/>
  <c r="L221" i="5"/>
  <c r="L180" i="5"/>
  <c r="L176" i="5"/>
  <c r="L160" i="5"/>
  <c r="L152" i="5"/>
  <c r="L139" i="5"/>
  <c r="L135" i="5"/>
  <c r="L98" i="5"/>
  <c r="L75" i="5"/>
  <c r="L74" i="5"/>
  <c r="L70" i="5"/>
  <c r="L69" i="5"/>
  <c r="L68" i="5"/>
  <c r="L67" i="5"/>
  <c r="L59" i="5"/>
  <c r="L54" i="5"/>
  <c r="L35" i="5"/>
  <c r="L30" i="5"/>
  <c r="L25" i="5"/>
  <c r="L20" i="5"/>
  <c r="L220" i="5" l="1"/>
  <c r="L143" i="5"/>
  <c r="L141" i="5"/>
  <c r="L227" i="5"/>
  <c r="E3" i="4"/>
  <c r="L226" i="5"/>
  <c r="L31" i="5"/>
  <c r="L50" i="5"/>
  <c r="L156" i="5"/>
  <c r="L100" i="5"/>
  <c r="L126" i="5"/>
  <c r="L208" i="5"/>
  <c r="L223" i="5"/>
  <c r="L122" i="5"/>
  <c r="L29" i="5"/>
  <c r="L58" i="5"/>
  <c r="L138" i="5"/>
  <c r="L125" i="5"/>
  <c r="L222" i="5"/>
  <c r="L82" i="5"/>
  <c r="L127" i="5"/>
  <c r="L183" i="5"/>
  <c r="L83" i="5"/>
  <c r="L191" i="5"/>
  <c r="L57" i="5"/>
  <c r="L62" i="5"/>
  <c r="L60" i="5"/>
  <c r="L150" i="5"/>
  <c r="L182" i="5"/>
  <c r="L144" i="5"/>
  <c r="L192" i="5"/>
  <c r="L19" i="5"/>
  <c r="L175" i="5"/>
  <c r="L185" i="5"/>
  <c r="L215" i="5"/>
  <c r="L137" i="5"/>
  <c r="L81" i="5"/>
  <c r="L167" i="5"/>
  <c r="L92" i="5"/>
  <c r="L52" i="5"/>
  <c r="L238" i="5"/>
  <c r="L178" i="5"/>
  <c r="L34" i="5"/>
  <c r="L96" i="5"/>
  <c r="L179" i="5"/>
  <c r="L142" i="5"/>
  <c r="L38" i="5"/>
  <c r="L124" i="5"/>
  <c r="L174" i="5"/>
  <c r="L207" i="5"/>
  <c r="L232" i="5"/>
  <c r="L204" i="5"/>
  <c r="L186" i="5"/>
  <c r="L163" i="5"/>
  <c r="L104" i="5"/>
  <c r="L33" i="5"/>
  <c r="L166" i="5"/>
  <c r="L24" i="5"/>
  <c r="L133" i="5"/>
  <c r="L16" i="5"/>
  <c r="L36" i="5"/>
  <c r="L55" i="5"/>
  <c r="L80" i="5"/>
  <c r="L97" i="5"/>
  <c r="L181" i="5"/>
  <c r="L165" i="5"/>
  <c r="L17" i="5"/>
  <c r="L27" i="5"/>
  <c r="L37" i="5"/>
  <c r="L56" i="5"/>
  <c r="L63" i="5"/>
  <c r="L99" i="5"/>
  <c r="L115" i="5"/>
  <c r="L123" i="5"/>
  <c r="L206" i="5"/>
  <c r="L109" i="5"/>
  <c r="L28" i="5"/>
  <c r="L18" i="5"/>
  <c r="L23" i="5"/>
  <c r="L51" i="5"/>
  <c r="L101" i="5"/>
  <c r="L145" i="5"/>
  <c r="L151" i="5"/>
  <c r="L209" i="5"/>
  <c r="L61" i="5"/>
  <c r="L78" i="5"/>
  <c r="L102" i="5"/>
  <c r="L196" i="5"/>
  <c r="L231" i="5"/>
  <c r="L21" i="5"/>
  <c r="L53" i="5"/>
  <c r="L79" i="5"/>
  <c r="L103" i="5"/>
  <c r="L110" i="5"/>
  <c r="L168" i="5"/>
  <c r="L197" i="5"/>
  <c r="L216" i="5"/>
  <c r="L224" i="5"/>
  <c r="L22" i="5"/>
  <c r="L120" i="5"/>
  <c r="L190" i="5"/>
  <c r="L205" i="5"/>
  <c r="L225" i="5"/>
  <c r="L32" i="5"/>
  <c r="L39" i="5"/>
  <c r="L71" i="5"/>
  <c r="L149" i="5"/>
  <c r="L164" i="5"/>
  <c r="L184" i="5"/>
  <c r="L219" i="5"/>
  <c r="C19" i="4"/>
  <c r="C15" i="4"/>
  <c r="C22" i="4" s="1"/>
  <c r="C14" i="4"/>
  <c r="C21" i="4" s="1"/>
  <c r="C13" i="4"/>
  <c r="C20" i="4" s="1"/>
  <c r="C12" i="4"/>
  <c r="C18" i="4"/>
  <c r="L114" i="5" l="1"/>
  <c r="C31" i="4"/>
  <c r="C25" i="4" s="1"/>
  <c r="C32" i="4"/>
  <c r="C26" i="4" s="1"/>
  <c r="C33" i="4"/>
  <c r="C27" i="4" s="1"/>
  <c r="C34" i="4"/>
  <c r="C28" i="4" s="1"/>
  <c r="L26" i="5"/>
  <c r="L121" i="5"/>
  <c r="L162" i="5"/>
  <c r="L203" i="5"/>
  <c r="L161" i="5"/>
  <c r="L237" i="5"/>
  <c r="L202" i="5"/>
  <c r="L155" i="5"/>
  <c r="L108" i="5"/>
  <c r="L77" i="5"/>
  <c r="L140" i="5"/>
  <c r="L76" i="5"/>
  <c r="L154" i="5"/>
  <c r="L94" i="5" l="1"/>
  <c r="L134" i="5" l="1"/>
  <c r="L233" i="5"/>
  <c r="L217" i="5"/>
  <c r="L171" i="5"/>
  <c r="L73" i="5" l="1"/>
  <c r="L93" i="5"/>
  <c r="L158" i="5"/>
  <c r="L199" i="5"/>
  <c r="L212" i="5"/>
  <c r="L194" i="5"/>
  <c r="L229" i="5"/>
  <c r="L188" i="5"/>
  <c r="L240" i="5"/>
  <c r="L153" i="5"/>
  <c r="L235" i="5"/>
  <c r="L147" i="5"/>
  <c r="I26" i="4"/>
  <c r="L112" i="5"/>
  <c r="L106" i="5" l="1"/>
  <c r="L86" i="5"/>
  <c r="E44" i="4"/>
  <c r="U151" i="5" l="1"/>
  <c r="S151" i="5"/>
  <c r="L119" i="5"/>
  <c r="L148" i="5"/>
  <c r="L65" i="5" l="1"/>
  <c r="L118" i="5"/>
  <c r="V151" i="5"/>
  <c r="L72" i="5"/>
  <c r="L91" i="5"/>
  <c r="L111" i="5"/>
  <c r="L113" i="5" l="1"/>
  <c r="P159" i="5" l="1"/>
  <c r="N159" i="5"/>
  <c r="R159" i="5" l="1"/>
  <c r="P153" i="5"/>
  <c r="N153" i="5"/>
  <c r="N160" i="5" s="1"/>
  <c r="L159" i="5"/>
  <c r="R33" i="5"/>
  <c r="N30" i="5"/>
  <c r="P160" i="5" l="1"/>
  <c r="R153" i="5"/>
  <c r="R160" i="5" s="1"/>
  <c r="P34" i="5"/>
  <c r="O28" i="5" l="1"/>
  <c r="O27" i="5"/>
  <c r="O26" i="5"/>
  <c r="O25" i="5"/>
  <c r="O24" i="5"/>
  <c r="P14" i="5" l="1"/>
  <c r="Q14" i="5" s="1"/>
  <c r="L66" i="5" l="1"/>
  <c r="L15" i="5" l="1"/>
  <c r="C4" i="3" l="1"/>
  <c r="C3" i="4" s="1"/>
  <c r="C2" i="4"/>
  <c r="C2" i="5" l="1"/>
  <c r="C45" i="5" s="1"/>
  <c r="C3" i="5"/>
  <c r="C46" i="5" s="1"/>
  <c r="L14" i="5"/>
  <c r="J36" i="4" l="1"/>
  <c r="D5" i="12"/>
  <c r="C9" i="12" s="1"/>
  <c r="C8" i="12" l="1"/>
  <c r="C12" i="12" s="1"/>
  <c r="C10" i="12" l="1"/>
  <c r="C13" i="12" s="1"/>
  <c r="C14" i="12" s="1"/>
  <c r="G16" i="3" l="1"/>
  <c r="G23" i="3" s="1"/>
  <c r="C16" i="12"/>
</calcChain>
</file>

<file path=xl/sharedStrings.xml><?xml version="1.0" encoding="utf-8"?>
<sst xmlns="http://schemas.openxmlformats.org/spreadsheetml/2006/main" count="508" uniqueCount="194">
  <si>
    <t>สรุปผลการประมาณราคาค่าก่อสร้าง</t>
  </si>
  <si>
    <t xml:space="preserve"> </t>
  </si>
  <si>
    <t>(สำหรับประกอบคำของบประมาณปี 2562 เท่านั้น)</t>
  </si>
  <si>
    <t>โครงการก่อสร้าง</t>
  </si>
  <si>
    <t>( จังหวัดชายแดนภาคใต้ )</t>
  </si>
  <si>
    <t>(โครงสร้างต้านแผ่นดินไหว)</t>
  </si>
  <si>
    <t>สถานที่ก่อสร้าง</t>
  </si>
  <si>
    <t xml:space="preserve">แบบเลขที่ </t>
  </si>
  <si>
    <t>มาตรฐาน</t>
  </si>
  <si>
    <t>มาตรฐาน (โครงสร้างต้านแผ่นดินไหว)</t>
  </si>
  <si>
    <t xml:space="preserve">หน่วยงานออกแบบแปลนและรายการ   </t>
  </si>
  <si>
    <t>กองแบบแผน  กรมสนับสนุนบริการสุขภาพ</t>
  </si>
  <si>
    <t>เขต</t>
  </si>
  <si>
    <t>ลำดับที่</t>
  </si>
  <si>
    <t>เอกสารเลขที่</t>
  </si>
  <si>
    <t>อส. งวดงาน</t>
  </si>
  <si>
    <t>( +ก.21/ก.พ./55 )</t>
  </si>
  <si>
    <t>แบบเลขที่</t>
  </si>
  <si>
    <t xml:space="preserve">เอกสารเลขที่ </t>
  </si>
  <si>
    <t>พื้นที่อาคาร</t>
  </si>
  <si>
    <t>ตร.ม.</t>
  </si>
  <si>
    <t xml:space="preserve">จำนวน  </t>
  </si>
  <si>
    <t>แผ่น</t>
  </si>
  <si>
    <t xml:space="preserve">จำนวนชั้น </t>
  </si>
  <si>
    <t>ชั้น</t>
  </si>
  <si>
    <t xml:space="preserve">โรงพยาบาล   จังหวัด </t>
  </si>
  <si>
    <t>(+ก.113/ธ.ค./58)</t>
  </si>
  <si>
    <t>ราคาค่าแรงงานตามบัญชีค่าแรงงาน / ค่าดำเนินการ สำหรับถอดแบบคำนวณราคากลางงานก่อสร้าง</t>
  </si>
  <si>
    <t>(พื้นที่เกาะ เพิ่มค่าขนส่ง 30%)</t>
  </si>
  <si>
    <t>ประมาณราคาเมื่อ</t>
  </si>
  <si>
    <t>แจ้งราคาเมื่อ</t>
  </si>
  <si>
    <t>(จังหวัดชายแดนภาคใต้  เพิ่ม 5%)</t>
  </si>
  <si>
    <t>รายการ</t>
  </si>
  <si>
    <t>ราคาค่าก่อสร้าง</t>
  </si>
  <si>
    <t xml:space="preserve">หมายเหตุ </t>
  </si>
  <si>
    <t>ค่างานส่วนที่ 1 ค่าวัสดุและค่าแรงงานหมวดงานก่อสร้าง (ทุน)</t>
  </si>
  <si>
    <t xml:space="preserve">     ราคารวมค่า  Factor  F</t>
  </si>
  <si>
    <t>ค่างานส่วนที่ 2 หมวดงานครุภัณฑ์สั่งซื้อหรือจัดซื้อ</t>
  </si>
  <si>
    <t xml:space="preserve">      ราคารวมค่าภาษีมูลค่าเพิ่ม (VAT)  </t>
  </si>
  <si>
    <t>7 %</t>
  </si>
  <si>
    <t xml:space="preserve">ค่างานส่วนที่ 3  ค่าใช้จ่ายพิเศษตามข้อกำหนด (ถ้ามี) </t>
  </si>
  <si>
    <t>รวมเงิน (1)+(2)+(3)</t>
  </si>
  <si>
    <t>คิดเป็นเงินทั้งสิ้นโดยประมาณ</t>
  </si>
  <si>
    <t>เฉลี่ยราคา</t>
  </si>
  <si>
    <t>บาท / ตร.ม</t>
  </si>
  <si>
    <t>หมายเหตุ</t>
  </si>
  <si>
    <t xml:space="preserve"> - ปริมาณงานใน BOQ.นี้ไม่สามารถนำไปใช้อ้างอิงในการก่อสร้างจริงได้ ผู้เสนอราคาต้องเสนอตามแบบรูป</t>
  </si>
  <si>
    <t xml:space="preserve">   และเอกสารรายการประกอบแบบที่กำหนด</t>
  </si>
  <si>
    <t xml:space="preserve"> - บัญชีแสดงปริมาณวัสดุเป็นเอกสารราชการกองแบบแผน  กรมสนับสนุนบริการสุขภาพ</t>
  </si>
  <si>
    <t xml:space="preserve">   ใช้เฉพาะเป็นแนวทางในการประมาณราคาเท่านั้น</t>
  </si>
  <si>
    <t xml:space="preserve"> - หากต้องการ ใช้ BOQ.นี้ให้ผู้เสนอราคา กรอกรายละเอียดในการเสนอราคา  จะต้องลบปริมาณวัสดุและราคาออกก่อน</t>
  </si>
  <si>
    <t>บัญชีแสดงรายการก่อสร้างสำหรับงานก่อสร้างอาคาร</t>
  </si>
  <si>
    <t xml:space="preserve">โครงการก่อสร้าง </t>
  </si>
  <si>
    <t xml:space="preserve">สถานที่ก่อสร้าง </t>
  </si>
  <si>
    <t>ลำดับ</t>
  </si>
  <si>
    <t>ส่วนที่ 1  ค่างานต้นทุน (คำนวณในราคาทุน)</t>
  </si>
  <si>
    <t xml:space="preserve">กลุ่มงานที่ 1 </t>
  </si>
  <si>
    <t>(คิดเฉพาะค่าวัสดุและค่าแรงงานหรือทุนซึ่งยังไม่รวมค่าอำนวยการ ดอกเบี้ย กำไร และภาษี)</t>
  </si>
  <si>
    <t>รวมค่างานส่วนที่ 1</t>
  </si>
  <si>
    <t>ส่วนที่ 2  หมวดงานครุภัณฑ์จัดซื้อ หรือสั่งซื้อ</t>
  </si>
  <si>
    <t>(คิดราคาผู้ผลิตหรือตัวแทนจำหน่ายซึ่งยังไม่รวมค่าภาษี)</t>
  </si>
  <si>
    <t>รวมค่างานส่วนที่ 2</t>
  </si>
  <si>
    <t xml:space="preserve">ส่วนที่ 3  ค่าใช้จ่ายพิเศษตามข้อกำหนดฯ (ถ้ามี) </t>
  </si>
  <si>
    <t>รวมค่างานส่วนที่ 3</t>
  </si>
  <si>
    <t xml:space="preserve">แบบเลขที่   </t>
  </si>
  <si>
    <t xml:space="preserve">เอกสารเลขที่  </t>
  </si>
  <si>
    <t xml:space="preserve">ผู้ประมาณการ </t>
  </si>
  <si>
    <t>วันที่ประมาณราคา</t>
  </si>
  <si>
    <t xml:space="preserve">  ตร.ม.</t>
  </si>
  <si>
    <t>วันที่ปรับราคา</t>
  </si>
  <si>
    <t xml:space="preserve">จำนวน </t>
  </si>
  <si>
    <t xml:space="preserve">  ชั้น</t>
  </si>
  <si>
    <t xml:space="preserve">ผู้ตรวจสอบ </t>
  </si>
  <si>
    <t>วันที่แจ้งราคา</t>
  </si>
  <si>
    <t>สถาปนิก</t>
  </si>
  <si>
    <t>วิศวกร</t>
  </si>
  <si>
    <t>หน่วย</t>
  </si>
  <si>
    <t>จำนวน</t>
  </si>
  <si>
    <t>ค่าวัสดุ</t>
  </si>
  <si>
    <t>ค่าแรงงาน</t>
  </si>
  <si>
    <t>รวมเงิน</t>
  </si>
  <si>
    <t>ต่อหน่วย</t>
  </si>
  <si>
    <t>เป็นเงิน</t>
  </si>
  <si>
    <t xml:space="preserve">1.กลุ่มงานที่ 1 </t>
  </si>
  <si>
    <t>หมายเหตุ :</t>
  </si>
  <si>
    <t xml:space="preserve">   ใช้เป็นราคาเพื่อประกอบแบบรูปและรายการในการขอตั้งงบประมาณเท่านั้น</t>
  </si>
  <si>
    <t>การคำนวณหาค่า Factor-F เฉลี่ย</t>
  </si>
  <si>
    <t>ตาราง Factor F  งานอาคาร</t>
  </si>
  <si>
    <t>เงินล่วงหน้าจ่าย</t>
  </si>
  <si>
    <t>เงินประกันผลงานหัก</t>
  </si>
  <si>
    <t>ราคาค่าวัสดุและค่าแรงที่ประมาณราคาได้</t>
  </si>
  <si>
    <t>บาท</t>
  </si>
  <si>
    <t>ดอกเบี้ยเงินกู้</t>
  </si>
  <si>
    <t>Factor F =</t>
  </si>
  <si>
    <t>ค่าภาษีมูลค่าเพิ่ม</t>
  </si>
  <si>
    <t>B</t>
  </si>
  <si>
    <t>B : ค่างานต้นทุนต่ำ</t>
  </si>
  <si>
    <t>ค่างานต้นทุน</t>
  </si>
  <si>
    <t>Factor F</t>
  </si>
  <si>
    <t>A</t>
  </si>
  <si>
    <t>A : ค่างานต้นทุนที่ประมาณราคาได้</t>
  </si>
  <si>
    <t>(บาท)</t>
  </si>
  <si>
    <t>C</t>
  </si>
  <si>
    <t>C : ค่างานต้นทุนสูง</t>
  </si>
  <si>
    <t>D</t>
  </si>
  <si>
    <t>D : Factor F ทุนต่ำ</t>
  </si>
  <si>
    <t>E</t>
  </si>
  <si>
    <t>E : Factor F ทุนสูง</t>
  </si>
  <si>
    <t>นำค่านี้ไปใช้ในการคำนวณ</t>
  </si>
  <si>
    <t>A * Factor F</t>
  </si>
  <si>
    <t>(คิดในราคาเหมารวม ซึ่งรวมค่าใช้จ่ายและค่าภาษีไว้ด้วยแล้ว)</t>
  </si>
  <si>
    <t>ชุด</t>
  </si>
  <si>
    <t>สำนักงานปลัดกระทรวงสาธารณสุข  กระทรวงสาธารณสุข  จังหวัดนนทบุรี</t>
  </si>
  <si>
    <t>งานระบบไฟฟ้า-สื่อสาร</t>
  </si>
  <si>
    <t>ขนาด 24,000 BTU/H 800 CFM</t>
  </si>
  <si>
    <t>( ตัวหนังสือ )</t>
  </si>
  <si>
    <t xml:space="preserve">งานครุภัณฑ์จัดจ้าง หรือสั่งทำ </t>
  </si>
  <si>
    <t>1.1 งานรื้อถอน</t>
  </si>
  <si>
    <t>งานรื้อถอน</t>
  </si>
  <si>
    <t>- อาคาร 2-4 ชั้นที่  4,5,6 ห้องน้ำ ชาย,หญิง</t>
  </si>
  <si>
    <t>- อาคาร 4-6 ชั้นที่  5,6,7,9 ห้องน้ำ ชาย,หญิง</t>
  </si>
  <si>
    <t>- อาคาร 3-5 ชั้นที่  4 ห้องน้ำ ชาย,หญิง</t>
  </si>
  <si>
    <t>- อาคาร 5-7 ชั้นที่  4,5,7,8,9 ห้องน้ำ ชาย,หญิง</t>
  </si>
  <si>
    <t>งานรื้อถอนก็อกน้ำล้างมือ</t>
  </si>
  <si>
    <t>งานรื้อถอน กระจกเงา</t>
  </si>
  <si>
    <t>งานรื้อถอนฝ้าเพดาน</t>
  </si>
  <si>
    <t>งานรื้อถอนโถส้วมนั่งราบพร้อมฟลัชวาล์ว</t>
  </si>
  <si>
    <t>งานรื้อถอนที่ปัสสาวะชายพร้อมฟลัชวาล์ว</t>
  </si>
  <si>
    <t>ก.22/ก.พ./62</t>
  </si>
  <si>
    <t>- อาคาร 1 ชั้น 3,4,5 ห้องน้ำ ชาย,หญิง</t>
  </si>
  <si>
    <t>ฝ้าเพดานแผ่นไฟเบอร์ซีเมนต์บอร์ด ไม่ผสมใยหิน</t>
  </si>
  <si>
    <t>โถส้วมนั่งราบเซรามิค COTTO  รุ่น C1320 หรือเทียบเท่า</t>
  </si>
  <si>
    <t>อาคาร 1 ชั้น 3,4,5</t>
  </si>
  <si>
    <t>งานสถาปัตยกรรม</t>
  </si>
  <si>
    <t>2.กลุ่มงานที่ 2</t>
  </si>
  <si>
    <t>2.1 งานสถาปัตยกรรม</t>
  </si>
  <si>
    <t>ผนังกันห้องน้ำสำเร็จรูป</t>
  </si>
  <si>
    <t>ผนังกรุกระเบื้อง เซรามิค ขนาดไม่ต่ำกว่า 12"x12"</t>
  </si>
  <si>
    <t>งานทาสีภายใน</t>
  </si>
  <si>
    <t>งานสุขภัณฑ์</t>
  </si>
  <si>
    <t>แผงกันปัสสาวะชาย</t>
  </si>
  <si>
    <t>ก็อกน้ำล้างพื้นติดผนัง ชนิดส่วมต่อสายยาง</t>
  </si>
  <si>
    <t>งานระบบไฟฟ้า</t>
  </si>
  <si>
    <t xml:space="preserve">ดวงโคม LED 18 W ครอบพลาสติกตัว U </t>
  </si>
  <si>
    <t>งานเบ็ดเตล็ด</t>
  </si>
  <si>
    <t>สแตนเลสหนา 2.3 มม. บิดขอบตัว U</t>
  </si>
  <si>
    <t>อาคาร 4-6 ชั้น 5,6,7,9</t>
  </si>
  <si>
    <t>อาคาร 3-5 ชั้น 4</t>
  </si>
  <si>
    <t>- อาคาร 2-4 ชั้นที่  4,5,6 ห้องน้ำ ชาย</t>
  </si>
  <si>
    <t>- อาคาร 4-6 ชั้นที่  5,6,7,9 ห้องน้ำ ชาย</t>
  </si>
  <si>
    <t>- อาคาร 3-5 ชั้นที่  4 ห้องน้ำ ชาย</t>
  </si>
  <si>
    <t>- อาคาร 5-7 ชั้นที่  4,5,7,8,9 ห้องน้ำ ชาย</t>
  </si>
  <si>
    <t>พร้อมวาล์วเปิดปิด</t>
  </si>
  <si>
    <t>แผงเปิด-ปิด สวิทช์ไฟฟ้า</t>
  </si>
  <si>
    <t>ตร.ฟ</t>
  </si>
  <si>
    <t xml:space="preserve">กระจกเงา ขนาด 6 มม. </t>
  </si>
  <si>
    <t>รวม</t>
  </si>
  <si>
    <t xml:space="preserve">งานสถาปัตยกรรม </t>
  </si>
  <si>
    <t>งานรื้อถอนดวงโคมเหนือกระจกเงาและห้อง Jan</t>
  </si>
  <si>
    <t>รวม 1.1</t>
  </si>
  <si>
    <t>งานรื้อถอนประตูห้องน้ำและห้อง Jan.</t>
  </si>
  <si>
    <t>ประมาณราคาตามแบบ  ปร.4</t>
  </si>
  <si>
    <t>ปรับปรุงห้องน้ำอาคารสำนักปลัดกระทรวงสาธารณสุข</t>
  </si>
  <si>
    <t>ขนย้ายวัสดุอุปกรณ์ ฯลฯ</t>
  </si>
  <si>
    <t>เหมา</t>
  </si>
  <si>
    <t>หมวดค่าใช้จ่ายพิเศษตามข้อกำหนด เงื่อนไข และความจำเป็นต้องมี</t>
  </si>
  <si>
    <t>101/ก.ค./2562</t>
  </si>
  <si>
    <t>- อาคาร 2-4 ชั้นที่  4,5,6,7 ห้องน้ำ ชาย,หญิง</t>
  </si>
  <si>
    <t>ป้ายสัญลักษณ์ห้องน้ำ ชาย-หญิงขนาด 15x15 ซม.</t>
  </si>
  <si>
    <t xml:space="preserve"> -</t>
  </si>
  <si>
    <t>พื้นกระเบื้องเซรามิค ชนิดกันลื่น ขนาดไม่ต่ำกว่า 12"x12"</t>
  </si>
  <si>
    <t>งานรื้อถอนผนังห้องน้ำสำเร็จรูป</t>
  </si>
  <si>
    <t>เมตร</t>
  </si>
  <si>
    <t>ประตู D1 บานไม้อัดยางชนิดกาวกันน้ำ/ทาสี พร้อมอุปกรณ์ตามรูปแบบรายการ</t>
  </si>
  <si>
    <t>ประตู D2 บานไม้อัดยางชนิดกาวกันน้ำ/ทาสี พร้อมอุปกรณ์ตามรูปแบบรายการ</t>
  </si>
  <si>
    <t>ประตู D3 บาน PVC พร้อมอุปกรณ์ตามรูปแบบรายการ</t>
  </si>
  <si>
    <r>
      <t>D - ((D-E)*(A-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)/(</t>
    </r>
    <r>
      <rPr>
        <b/>
        <sz val="18"/>
        <color indexed="10"/>
        <rFont val="CordiaUPC"/>
        <family val="2"/>
        <charset val="222"/>
      </rPr>
      <t>C</t>
    </r>
    <r>
      <rPr>
        <b/>
        <sz val="18"/>
        <rFont val="CordiaUPC"/>
        <family val="2"/>
        <charset val="222"/>
      </rPr>
      <t>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))</t>
    </r>
  </si>
  <si>
    <t>ที่ กค 0433.2/ว.281   ลว. 19 มิถุนายน  2563</t>
  </si>
  <si>
    <t xml:space="preserve">หลักเกณฑ์การคำนวนราคากลางงานก่อสร้างตามหนังสือกรมบัญชีกลาง </t>
  </si>
  <si>
    <t>-</t>
  </si>
  <si>
    <t>ราคาค่าวัสดุ สำนักดัชนีเศรษฐกิจการค้า  กระทรวงพานิชย์ กรุงเทพมหานคร ประจำเดือน</t>
  </si>
  <si>
    <t>FACTOR . F  ประเภทงานอาคาร  เงื่อนไข - เงินล่วงหน้าจ่าย  0 % , - เงินประกันผลงานหัก  0 % , - ดอกเบี้ยเงินกู้  5 % , - ค่าภาษีมูลค่าเพิ่ม  7 %</t>
  </si>
  <si>
    <t>พร้อมฟลัชวาล์ว COTTO รุ่น CT440XNS หรือเทียบเท่า</t>
  </si>
  <si>
    <t>พร้อมฟลัชวาล์ว COTTO รุ่น CT464SL(HM) หรือเทียบเท่า</t>
  </si>
  <si>
    <t>ผู้ปรับราคา</t>
  </si>
  <si>
    <t>โถปัสสาวะชาย ชนิดแขวนผนังพร้อมชุดน้ำทิ้ง COTTO รุ่น C313 หรือเทียบเท่า</t>
  </si>
  <si>
    <t>ฝักบัวอาบน้ำสายอ่อน COTTO รุ่น S17#WH(HM)  หรือเทียบเท่า</t>
  </si>
  <si>
    <t>ที่ใส่สบู่ชนิดฝังผนัง COTTO รุ่น C834  หรือเทียบเท่า</t>
  </si>
  <si>
    <t>ที่ใส่กระดาษชำระชนิดฝังผนัง COTTO รุ่น C819  หรือเทียบเท่า</t>
  </si>
  <si>
    <t>ราวพาดผ้าสแตนเลส COTTO รุ่น C837  หรือเทียบเท่า</t>
  </si>
  <si>
    <t>สายฉีดชำระ COTTO รุ่น CT993H#WH(HM)  หรือเทียบเท่า พร้อมวาว์ลเปิด-ปิด</t>
  </si>
  <si>
    <t>ก็อกน้ำอ่างล้าง COTTO รุ่น CT160C10(HM)  หรือเทียบเท่า พร้อมอุปกรณ์</t>
  </si>
  <si>
    <t>อาคาร 2-4 ชั้น 4,5,6, ( ชั้น 7 เปลี่ยนเฉพาะประตูห้อง Janitor)</t>
  </si>
  <si>
    <t>อาคาร 5-7 ชั้น 4,5,7,8,(ชั้น 9 ปรับปรุงเพียงห้องน้ำชายและห้อง Janitor)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</si>
</sst>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.00_);_(* \(#,##0.00\);_(* &quot;-&quot;??_);_(@_)"/>
    <numFmt numFmtId="188" formatCode="#,##0.0000;[Red]\-#,##0.0000"/>
    <numFmt numFmtId="189" formatCode="0.0000"/>
    <numFmt numFmtId="190" formatCode="0.00000"/>
    <numFmt numFmtId="191" formatCode="&quot;฿&quot;#,##0_);[Red]\(&quot;฿&quot;#,##0\)"/>
    <numFmt numFmtId="192" formatCode="_-* #,##0_-;\-* #,##0_-;_-* &quot;-&quot;??_-;_-@_-"/>
    <numFmt numFmtId="193" formatCode="_-* #,##0.0000_-;\-* #,##0.0000_-;_-* &quot;-&quot;??_-;_-@_-"/>
    <numFmt numFmtId="194" formatCode="_-* #,##0.00000_-;\-* #,##0.00000_-;_-* &quot;-&quot;??_-;_-@_-"/>
    <numFmt numFmtId="195" formatCode="#,##0.000"/>
    <numFmt numFmtId="196" formatCode="#,##0_ ;\-#,##0\ "/>
  </numFmts>
  <fonts count="44" x14ac:knownFonts="1">
    <font>
      <sz val="11"/>
      <color theme="1"/>
      <name val="Tahoma"/>
      <family val="2"/>
      <charset val="222"/>
      <scheme val="minor"/>
    </font>
    <font>
      <sz val="12"/>
      <name val="EucrosiaUPC"/>
      <family val="1"/>
    </font>
    <font>
      <sz val="14"/>
      <name val="TH SarabunPSK"/>
      <family val="2"/>
    </font>
    <font>
      <sz val="14"/>
      <name val="AngsanaUPC"/>
      <family val="1"/>
    </font>
    <font>
      <sz val="14"/>
      <color indexed="8"/>
      <name val="TH SarabunPSK"/>
      <family val="2"/>
    </font>
    <font>
      <sz val="12"/>
      <name val="EucrosiaUPC"/>
      <family val="1"/>
      <charset val="222"/>
    </font>
    <font>
      <sz val="13"/>
      <name val="TH SarabunPSK"/>
      <family val="2"/>
    </font>
    <font>
      <sz val="10"/>
      <name val="Arial"/>
      <family val="2"/>
    </font>
    <font>
      <sz val="14"/>
      <color theme="1"/>
      <name val="TH SarabunPSK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u/>
      <sz val="14"/>
      <name val="TH SarabunPSK"/>
      <family val="2"/>
    </font>
    <font>
      <sz val="16"/>
      <name val="TH SarabunPSK"/>
      <family val="2"/>
    </font>
    <font>
      <sz val="18"/>
      <name val="TH SarabunPSK"/>
      <family val="2"/>
    </font>
    <font>
      <sz val="12"/>
      <name val="EucrosiaUPC"/>
      <family val="1"/>
    </font>
    <font>
      <b/>
      <sz val="14"/>
      <name val="TH SarabunPSK"/>
      <family val="2"/>
    </font>
    <font>
      <b/>
      <sz val="14"/>
      <color indexed="8"/>
      <name val="TH SarabunPSK"/>
      <family val="2"/>
    </font>
    <font>
      <b/>
      <sz val="14"/>
      <color theme="1"/>
      <name val="TH SarabunPSK"/>
      <family val="2"/>
    </font>
    <font>
      <sz val="14"/>
      <color indexed="10"/>
      <name val="TH SarabunPSK"/>
      <family val="2"/>
    </font>
    <font>
      <b/>
      <sz val="14"/>
      <name val="CordiaUPC"/>
      <family val="2"/>
      <charset val="222"/>
    </font>
    <font>
      <b/>
      <sz val="16"/>
      <name val="Cordia New"/>
      <family val="2"/>
    </font>
    <font>
      <sz val="14"/>
      <name val="Cordia New"/>
      <family val="2"/>
    </font>
    <font>
      <b/>
      <sz val="14"/>
      <color indexed="10"/>
      <name val="CordiaUPC"/>
      <family val="2"/>
      <charset val="222"/>
    </font>
    <font>
      <b/>
      <sz val="16"/>
      <color indexed="12"/>
      <name val="CordiaUPC"/>
      <family val="2"/>
      <charset val="222"/>
    </font>
    <font>
      <b/>
      <sz val="14"/>
      <color indexed="61"/>
      <name val="CordiaUPC"/>
      <family val="2"/>
      <charset val="222"/>
    </font>
    <font>
      <b/>
      <sz val="14"/>
      <color indexed="12"/>
      <name val="CordiaUPC"/>
      <family val="2"/>
      <charset val="222"/>
    </font>
    <font>
      <b/>
      <sz val="16"/>
      <name val="CordiaUPC"/>
      <family val="2"/>
      <charset val="222"/>
    </font>
    <font>
      <b/>
      <sz val="16"/>
      <color indexed="8"/>
      <name val="CordiaUPC"/>
      <family val="2"/>
      <charset val="222"/>
    </font>
    <font>
      <b/>
      <sz val="14"/>
      <color indexed="8"/>
      <name val="CordiaUPC"/>
      <family val="2"/>
      <charset val="222"/>
    </font>
    <font>
      <b/>
      <i/>
      <sz val="18"/>
      <color indexed="8"/>
      <name val="CordiaUPC"/>
      <family val="2"/>
      <charset val="222"/>
    </font>
    <font>
      <b/>
      <i/>
      <sz val="14"/>
      <color indexed="12"/>
      <name val="CordiaUPC"/>
      <family val="2"/>
      <charset val="222"/>
    </font>
    <font>
      <b/>
      <sz val="14"/>
      <color indexed="21"/>
      <name val="CordiaUPC"/>
      <family val="2"/>
      <charset val="222"/>
    </font>
    <font>
      <i/>
      <sz val="14"/>
      <name val="CordiaUPC"/>
      <family val="2"/>
      <charset val="222"/>
    </font>
    <font>
      <b/>
      <sz val="14"/>
      <name val="Cordia New"/>
      <family val="2"/>
    </font>
    <font>
      <sz val="14"/>
      <color indexed="12"/>
      <name val="Cordia New"/>
      <family val="2"/>
    </font>
    <font>
      <b/>
      <sz val="18"/>
      <name val="CordiaUPC"/>
      <family val="2"/>
      <charset val="222"/>
    </font>
    <font>
      <b/>
      <sz val="18"/>
      <color indexed="12"/>
      <name val="CordiaUPC"/>
      <family val="2"/>
      <charset val="222"/>
    </font>
    <font>
      <b/>
      <sz val="18"/>
      <color indexed="10"/>
      <name val="CordiaUPC"/>
      <family val="2"/>
      <charset val="222"/>
    </font>
    <font>
      <b/>
      <sz val="15"/>
      <color indexed="12"/>
      <name val="CordiaUPC"/>
      <family val="2"/>
      <charset val="222"/>
    </font>
    <font>
      <b/>
      <sz val="20"/>
      <name val="CordiaUPC"/>
      <family val="2"/>
      <charset val="222"/>
    </font>
    <font>
      <b/>
      <sz val="24"/>
      <name val="CordiaUPC"/>
      <family val="2"/>
      <charset val="222"/>
    </font>
    <font>
      <sz val="12"/>
      <name val="TH SarabunPSK"/>
      <family val="2"/>
    </font>
    <font>
      <sz val="16"/>
      <color indexed="8"/>
      <name val="TH SarabunPSK"/>
      <family val="2"/>
    </font>
    <font>
      <b/>
      <sz val="16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1">
    <xf numFmtId="0" fontId="0" fillId="0" borderId="0"/>
    <xf numFmtId="0" fontId="1" fillId="0" borderId="0"/>
    <xf numFmtId="0" fontId="3" fillId="0" borderId="0"/>
    <xf numFmtId="0" fontId="5" fillId="0" borderId="0"/>
    <xf numFmtId="0" fontId="5" fillId="0" borderId="0"/>
    <xf numFmtId="40" fontId="1" fillId="0" borderId="0" applyFont="0" applyFill="0" applyBorder="0" applyAlignment="0" applyProtection="0"/>
    <xf numFmtId="0" fontId="5" fillId="0" borderId="0"/>
    <xf numFmtId="40" fontId="1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40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3" fillId="0" borderId="0"/>
    <xf numFmtId="19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7" fillId="0" borderId="0"/>
    <xf numFmtId="0" fontId="5" fillId="0" borderId="0"/>
    <xf numFmtId="0" fontId="10" fillId="0" borderId="0"/>
    <xf numFmtId="187" fontId="9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14" fillId="0" borderId="0"/>
    <xf numFmtId="4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1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Continuous" vertical="center"/>
    </xf>
    <xf numFmtId="0" fontId="4" fillId="0" borderId="0" xfId="2" quotePrefix="1" applyFont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2" xfId="1" quotePrefix="1" applyFont="1" applyBorder="1" applyAlignment="1">
      <alignment horizontal="left" vertical="center"/>
    </xf>
    <xf numFmtId="0" fontId="2" fillId="0" borderId="2" xfId="1" applyFont="1" applyBorder="1" applyAlignment="1">
      <alignment vertical="center"/>
    </xf>
    <xf numFmtId="0" fontId="2" fillId="0" borderId="2" xfId="3" applyFont="1" applyBorder="1" applyAlignment="1">
      <alignment vertical="center"/>
    </xf>
    <xf numFmtId="0" fontId="2" fillId="2" borderId="3" xfId="1" applyFont="1" applyFill="1" applyBorder="1" applyAlignment="1">
      <alignment horizontal="center" vertical="center"/>
    </xf>
    <xf numFmtId="0" fontId="2" fillId="0" borderId="0" xfId="4" applyFont="1" applyAlignment="1">
      <alignment vertical="center"/>
    </xf>
    <xf numFmtId="0" fontId="2" fillId="0" borderId="4" xfId="1" applyFont="1" applyBorder="1" applyAlignment="1">
      <alignment horizontal="left" vertical="center"/>
    </xf>
    <xf numFmtId="38" fontId="2" fillId="0" borderId="5" xfId="5" applyNumberFormat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38" fontId="2" fillId="0" borderId="5" xfId="1" applyNumberFormat="1" applyFont="1" applyBorder="1" applyAlignment="1">
      <alignment horizontal="left" vertical="center"/>
    </xf>
    <xf numFmtId="0" fontId="2" fillId="0" borderId="5" xfId="6" applyFont="1" applyBorder="1" applyAlignment="1">
      <alignment vertical="center"/>
    </xf>
    <xf numFmtId="38" fontId="2" fillId="0" borderId="5" xfId="7" applyNumberFormat="1" applyFont="1" applyBorder="1" applyAlignment="1">
      <alignment horizontal="left" vertical="center"/>
    </xf>
    <xf numFmtId="38" fontId="2" fillId="0" borderId="6" xfId="7" quotePrefix="1" applyNumberFormat="1" applyFont="1" applyBorder="1" applyAlignment="1">
      <alignment horizontal="right" vertical="center"/>
    </xf>
    <xf numFmtId="38" fontId="2" fillId="0" borderId="7" xfId="5" quotePrefix="1" applyNumberFormat="1" applyFont="1" applyFill="1" applyBorder="1" applyAlignment="1">
      <alignment horizontal="right" vertical="center"/>
    </xf>
    <xf numFmtId="49" fontId="2" fillId="0" borderId="0" xfId="3" applyNumberFormat="1" applyFont="1" applyAlignment="1">
      <alignment vertical="center"/>
    </xf>
    <xf numFmtId="0" fontId="2" fillId="0" borderId="0" xfId="3" applyFont="1" applyFill="1" applyAlignment="1">
      <alignment vertical="center"/>
    </xf>
    <xf numFmtId="0" fontId="2" fillId="0" borderId="5" xfId="1" quotePrefix="1" applyFont="1" applyBorder="1" applyAlignment="1">
      <alignment horizontal="left" vertical="center"/>
    </xf>
    <xf numFmtId="0" fontId="2" fillId="0" borderId="5" xfId="1" applyFont="1" applyBorder="1" applyAlignment="1">
      <alignment vertical="center"/>
    </xf>
    <xf numFmtId="38" fontId="2" fillId="0" borderId="7" xfId="5" applyNumberFormat="1" applyFont="1" applyBorder="1" applyAlignment="1">
      <alignment horizontal="center" vertical="center"/>
    </xf>
    <xf numFmtId="0" fontId="2" fillId="0" borderId="8" xfId="3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/>
    </xf>
    <xf numFmtId="49" fontId="2" fillId="0" borderId="5" xfId="1" applyNumberFormat="1" applyFont="1" applyBorder="1" applyAlignment="1">
      <alignment horizontal="left" vertical="center"/>
    </xf>
    <xf numFmtId="0" fontId="2" fillId="0" borderId="5" xfId="1" applyFont="1" applyBorder="1" applyAlignment="1">
      <alignment horizontal="right" vertical="center"/>
    </xf>
    <xf numFmtId="38" fontId="2" fillId="0" borderId="7" xfId="5" applyNumberFormat="1" applyFont="1" applyBorder="1" applyAlignment="1">
      <alignment horizontal="left" vertical="center"/>
    </xf>
    <xf numFmtId="0" fontId="2" fillId="0" borderId="9" xfId="6" applyNumberFormat="1" applyFont="1" applyFill="1" applyBorder="1" applyAlignment="1">
      <alignment horizontal="center" vertical="top"/>
    </xf>
    <xf numFmtId="0" fontId="2" fillId="0" borderId="5" xfId="7" applyNumberFormat="1" applyFont="1" applyFill="1" applyBorder="1" applyAlignment="1"/>
    <xf numFmtId="0" fontId="2" fillId="0" borderId="8" xfId="1" applyFont="1" applyBorder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38" fontId="2" fillId="0" borderId="5" xfId="5" applyNumberFormat="1" applyFont="1" applyBorder="1" applyAlignment="1">
      <alignment horizontal="right" vertical="center"/>
    </xf>
    <xf numFmtId="38" fontId="2" fillId="0" borderId="5" xfId="1" quotePrefix="1" applyNumberFormat="1" applyFont="1" applyBorder="1" applyAlignment="1">
      <alignment horizontal="center" vertical="center"/>
    </xf>
    <xf numFmtId="38" fontId="2" fillId="0" borderId="5" xfId="3" applyNumberFormat="1" applyFont="1" applyBorder="1" applyAlignment="1">
      <alignment horizontal="left" vertical="center"/>
    </xf>
    <xf numFmtId="0" fontId="2" fillId="0" borderId="0" xfId="8" applyFont="1"/>
    <xf numFmtId="0" fontId="2" fillId="0" borderId="4" xfId="3" applyFont="1" applyBorder="1" applyAlignment="1">
      <alignment horizontal="left" vertical="center"/>
    </xf>
    <xf numFmtId="0" fontId="2" fillId="0" borderId="5" xfId="3" quotePrefix="1" applyFont="1" applyBorder="1" applyAlignment="1">
      <alignment horizontal="left" vertical="center"/>
    </xf>
    <xf numFmtId="0" fontId="2" fillId="0" borderId="5" xfId="3" applyFont="1" applyBorder="1" applyAlignment="1">
      <alignment vertical="center"/>
    </xf>
    <xf numFmtId="0" fontId="2" fillId="0" borderId="7" xfId="4" applyFont="1" applyBorder="1" applyAlignment="1">
      <alignment horizontal="left" vertical="center"/>
    </xf>
    <xf numFmtId="0" fontId="2" fillId="0" borderId="8" xfId="1" applyNumberFormat="1" applyFont="1" applyBorder="1" applyAlignment="1">
      <alignment vertical="center"/>
    </xf>
    <xf numFmtId="0" fontId="2" fillId="0" borderId="5" xfId="7" applyNumberFormat="1" applyFont="1" applyBorder="1" applyAlignment="1"/>
    <xf numFmtId="0" fontId="2" fillId="0" borderId="0" xfId="9" applyFont="1" applyAlignment="1">
      <alignment vertical="center"/>
    </xf>
    <xf numFmtId="0" fontId="2" fillId="0" borderId="10" xfId="3" applyFont="1" applyBorder="1" applyAlignment="1">
      <alignment horizontal="left" vertical="center"/>
    </xf>
    <xf numFmtId="38" fontId="2" fillId="0" borderId="11" xfId="5" applyNumberFormat="1" applyFont="1" applyBorder="1" applyAlignment="1">
      <alignment horizontal="left"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horizontal="left" vertical="center"/>
    </xf>
    <xf numFmtId="0" fontId="2" fillId="0" borderId="16" xfId="1" applyFont="1" applyBorder="1" applyAlignment="1">
      <alignment horizontal="left" vertical="center"/>
    </xf>
    <xf numFmtId="38" fontId="2" fillId="0" borderId="0" xfId="5" applyNumberFormat="1" applyFont="1" applyBorder="1" applyAlignment="1">
      <alignment horizontal="left" vertical="center"/>
    </xf>
    <xf numFmtId="0" fontId="2" fillId="0" borderId="0" xfId="1" quotePrefix="1" applyFont="1" applyBorder="1" applyAlignment="1">
      <alignment horizontal="left" vertical="center"/>
    </xf>
    <xf numFmtId="0" fontId="2" fillId="0" borderId="0" xfId="1" applyFont="1" applyBorder="1" applyAlignment="1">
      <alignment vertical="center"/>
    </xf>
    <xf numFmtId="0" fontId="2" fillId="0" borderId="17" xfId="1" applyFont="1" applyBorder="1" applyAlignment="1">
      <alignment vertical="center"/>
    </xf>
    <xf numFmtId="38" fontId="2" fillId="0" borderId="19" xfId="5" applyNumberFormat="1" applyFont="1" applyBorder="1" applyAlignment="1">
      <alignment horizontal="center" vertical="center"/>
    </xf>
    <xf numFmtId="0" fontId="4" fillId="0" borderId="8" xfId="1" applyFont="1" applyFill="1" applyBorder="1" applyAlignment="1" applyProtection="1">
      <alignment horizontal="center" vertical="center"/>
      <protection locked="0"/>
    </xf>
    <xf numFmtId="0" fontId="2" fillId="0" borderId="25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2" fontId="2" fillId="0" borderId="6" xfId="1" applyNumberFormat="1" applyFont="1" applyFill="1" applyBorder="1" applyAlignment="1">
      <alignment vertical="center"/>
    </xf>
    <xf numFmtId="3" fontId="2" fillId="0" borderId="20" xfId="1" applyNumberFormat="1" applyFont="1" applyFill="1" applyBorder="1" applyAlignment="1">
      <alignment vertical="center"/>
    </xf>
    <xf numFmtId="3" fontId="2" fillId="0" borderId="21" xfId="1" applyNumberFormat="1" applyFont="1" applyFill="1" applyBorder="1" applyAlignment="1">
      <alignment horizontal="center" vertical="center"/>
    </xf>
    <xf numFmtId="3" fontId="2" fillId="0" borderId="3" xfId="1" applyNumberFormat="1" applyFont="1" applyFill="1" applyBorder="1" applyAlignment="1">
      <alignment horizontal="center" vertical="center"/>
    </xf>
    <xf numFmtId="0" fontId="2" fillId="0" borderId="26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188" fontId="2" fillId="0" borderId="11" xfId="5" applyNumberFormat="1" applyFont="1" applyFill="1" applyBorder="1" applyAlignment="1">
      <alignment horizontal="center" vertical="center"/>
    </xf>
    <xf numFmtId="189" fontId="2" fillId="0" borderId="11" xfId="1" applyNumberFormat="1" applyFont="1" applyFill="1" applyBorder="1" applyAlignment="1">
      <alignment horizontal="center" vertical="center"/>
    </xf>
    <xf numFmtId="3" fontId="2" fillId="0" borderId="8" xfId="1" applyNumberFormat="1" applyFont="1" applyFill="1" applyBorder="1" applyAlignment="1">
      <alignment vertical="center"/>
    </xf>
    <xf numFmtId="3" fontId="2" fillId="0" borderId="4" xfId="1" applyNumberFormat="1" applyFont="1" applyFill="1" applyBorder="1" applyAlignment="1">
      <alignment vertical="center"/>
    </xf>
    <xf numFmtId="3" fontId="2" fillId="0" borderId="7" xfId="1" applyNumberFormat="1" applyFont="1" applyFill="1" applyBorder="1" applyAlignment="1">
      <alignment vertical="center"/>
    </xf>
    <xf numFmtId="3" fontId="2" fillId="0" borderId="27" xfId="1" applyNumberFormat="1" applyFont="1" applyFill="1" applyBorder="1" applyAlignment="1">
      <alignment vertical="center"/>
    </xf>
    <xf numFmtId="0" fontId="2" fillId="0" borderId="11" xfId="1" quotePrefix="1" applyFont="1" applyBorder="1" applyAlignment="1">
      <alignment horizontal="left" vertical="center"/>
    </xf>
    <xf numFmtId="2" fontId="2" fillId="0" borderId="11" xfId="1" quotePrefix="1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vertical="center"/>
    </xf>
    <xf numFmtId="0" fontId="2" fillId="0" borderId="28" xfId="1" applyFont="1" applyBorder="1" applyAlignment="1">
      <alignment vertical="center"/>
    </xf>
    <xf numFmtId="2" fontId="2" fillId="0" borderId="5" xfId="1" quotePrefix="1" applyNumberFormat="1" applyFont="1" applyFill="1" applyBorder="1" applyAlignment="1">
      <alignment vertical="center"/>
    </xf>
    <xf numFmtId="0" fontId="2" fillId="0" borderId="22" xfId="1" applyFont="1" applyBorder="1" applyAlignment="1">
      <alignment horizontal="left" vertical="center"/>
    </xf>
    <xf numFmtId="0" fontId="2" fillId="0" borderId="29" xfId="1" applyFont="1" applyBorder="1" applyAlignment="1">
      <alignment horizontal="left" vertical="center"/>
    </xf>
    <xf numFmtId="190" fontId="2" fillId="0" borderId="29" xfId="1" applyNumberFormat="1" applyFont="1" applyFill="1" applyBorder="1" applyAlignment="1">
      <alignment vertical="center"/>
    </xf>
    <xf numFmtId="3" fontId="2" fillId="0" borderId="29" xfId="1" applyNumberFormat="1" applyFont="1" applyFill="1" applyBorder="1" applyAlignment="1">
      <alignment vertical="center"/>
    </xf>
    <xf numFmtId="38" fontId="2" fillId="0" borderId="20" xfId="5" applyNumberFormat="1" applyFont="1" applyFill="1" applyBorder="1" applyAlignment="1">
      <alignment vertical="center"/>
    </xf>
    <xf numFmtId="2" fontId="2" fillId="3" borderId="22" xfId="1" quotePrefix="1" applyNumberFormat="1" applyFont="1" applyFill="1" applyBorder="1" applyAlignment="1">
      <alignment vertical="center"/>
    </xf>
    <xf numFmtId="2" fontId="2" fillId="3" borderId="29" xfId="1" quotePrefix="1" applyNumberFormat="1" applyFont="1" applyFill="1" applyBorder="1" applyAlignment="1">
      <alignment vertical="center"/>
    </xf>
    <xf numFmtId="3" fontId="2" fillId="0" borderId="5" xfId="1" applyNumberFormat="1" applyFont="1" applyFill="1" applyBorder="1" applyAlignment="1">
      <alignment vertical="center"/>
    </xf>
    <xf numFmtId="0" fontId="2" fillId="0" borderId="16" xfId="8" applyFont="1" applyBorder="1" applyAlignment="1">
      <alignment vertical="center"/>
    </xf>
    <xf numFmtId="2" fontId="2" fillId="3" borderId="17" xfId="1" quotePrefix="1" applyNumberFormat="1" applyFont="1" applyFill="1" applyBorder="1" applyAlignment="1">
      <alignment horizontal="right" vertical="center"/>
    </xf>
    <xf numFmtId="190" fontId="2" fillId="0" borderId="17" xfId="1" applyNumberFormat="1" applyFont="1" applyFill="1" applyBorder="1" applyAlignment="1">
      <alignment horizontal="right" vertical="center"/>
    </xf>
    <xf numFmtId="3" fontId="2" fillId="0" borderId="17" xfId="1" applyNumberFormat="1" applyFont="1" applyFill="1" applyBorder="1" applyAlignment="1">
      <alignment horizontal="center" vertical="center"/>
    </xf>
    <xf numFmtId="190" fontId="2" fillId="0" borderId="17" xfId="1" applyNumberFormat="1" applyFont="1" applyFill="1" applyBorder="1" applyAlignment="1">
      <alignment horizontal="left" vertical="center"/>
    </xf>
    <xf numFmtId="0" fontId="2" fillId="0" borderId="22" xfId="1" applyFont="1" applyBorder="1" applyAlignment="1">
      <alignment vertical="center"/>
    </xf>
    <xf numFmtId="0" fontId="2" fillId="0" borderId="29" xfId="1" applyFont="1" applyBorder="1" applyAlignment="1">
      <alignment horizontal="right"/>
    </xf>
    <xf numFmtId="38" fontId="2" fillId="0" borderId="29" xfId="5" applyNumberFormat="1" applyFont="1" applyFill="1" applyBorder="1" applyAlignment="1">
      <alignment horizontal="center"/>
    </xf>
    <xf numFmtId="190" fontId="2" fillId="0" borderId="29" xfId="1" applyNumberFormat="1" applyFont="1" applyFill="1" applyBorder="1" applyAlignment="1">
      <alignment horizontal="right"/>
    </xf>
    <xf numFmtId="3" fontId="2" fillId="0" borderId="8" xfId="12" applyNumberFormat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0" xfId="6" applyFont="1"/>
    <xf numFmtId="0" fontId="2" fillId="0" borderId="0" xfId="6" quotePrefix="1" applyFont="1" applyFill="1" applyAlignment="1">
      <alignment horizontal="left"/>
    </xf>
    <xf numFmtId="0" fontId="2" fillId="0" borderId="0" xfId="4" applyFont="1" applyFill="1" applyAlignment="1">
      <alignment vertical="center"/>
    </xf>
    <xf numFmtId="40" fontId="2" fillId="0" borderId="0" xfId="11" applyFont="1"/>
    <xf numFmtId="3" fontId="2" fillId="0" borderId="0" xfId="16" applyNumberFormat="1" applyFont="1" applyFill="1" applyAlignment="1">
      <alignment vertical="center"/>
    </xf>
    <xf numFmtId="3" fontId="2" fillId="0" borderId="0" xfId="6" applyNumberFormat="1" applyFont="1" applyFill="1"/>
    <xf numFmtId="3" fontId="2" fillId="0" borderId="1" xfId="6" quotePrefix="1" applyNumberFormat="1" applyFont="1" applyFill="1" applyBorder="1" applyAlignment="1">
      <alignment horizontal="left"/>
    </xf>
    <xf numFmtId="3" fontId="2" fillId="0" borderId="32" xfId="6" applyNumberFormat="1" applyFont="1" applyFill="1" applyBorder="1" applyAlignment="1">
      <alignment horizontal="center"/>
    </xf>
    <xf numFmtId="3" fontId="2" fillId="0" borderId="2" xfId="6" applyNumberFormat="1" applyFont="1" applyFill="1" applyBorder="1" applyAlignment="1">
      <alignment horizontal="left"/>
    </xf>
    <xf numFmtId="3" fontId="2" fillId="0" borderId="2" xfId="7" applyNumberFormat="1" applyFont="1" applyFill="1" applyBorder="1" applyAlignment="1">
      <alignment vertical="center"/>
    </xf>
    <xf numFmtId="3" fontId="2" fillId="0" borderId="2" xfId="7" applyNumberFormat="1" applyFont="1" applyFill="1" applyBorder="1"/>
    <xf numFmtId="3" fontId="2" fillId="0" borderId="30" xfId="6" quotePrefix="1" applyNumberFormat="1" applyFont="1" applyFill="1" applyBorder="1" applyAlignment="1">
      <alignment horizontal="left"/>
    </xf>
    <xf numFmtId="3" fontId="2" fillId="0" borderId="3" xfId="6" applyNumberFormat="1" applyFont="1" applyFill="1" applyBorder="1" applyAlignment="1">
      <alignment horizontal="right"/>
    </xf>
    <xf numFmtId="3" fontId="2" fillId="0" borderId="4" xfId="6" quotePrefix="1" applyNumberFormat="1" applyFont="1" applyFill="1" applyBorder="1" applyAlignment="1">
      <alignment horizontal="left"/>
    </xf>
    <xf numFmtId="3" fontId="2" fillId="0" borderId="33" xfId="6" applyNumberFormat="1" applyFont="1" applyFill="1" applyBorder="1" applyAlignment="1">
      <alignment horizontal="center"/>
    </xf>
    <xf numFmtId="3" fontId="2" fillId="0" borderId="5" xfId="6" applyNumberFormat="1" applyFont="1" applyFill="1" applyBorder="1" applyAlignment="1">
      <alignment horizontal="right"/>
    </xf>
    <xf numFmtId="3" fontId="2" fillId="0" borderId="34" xfId="6" applyNumberFormat="1" applyFont="1" applyFill="1" applyBorder="1" applyAlignment="1">
      <alignment horizontal="left"/>
    </xf>
    <xf numFmtId="3" fontId="2" fillId="0" borderId="7" xfId="7" applyNumberFormat="1" applyFont="1" applyFill="1" applyBorder="1" applyAlignment="1">
      <alignment horizontal="right"/>
    </xf>
    <xf numFmtId="3" fontId="2" fillId="0" borderId="4" xfId="6" quotePrefix="1" applyNumberFormat="1" applyFont="1" applyFill="1" applyBorder="1" applyAlignment="1">
      <alignment horizontal="left" vertical="center"/>
    </xf>
    <xf numFmtId="3" fontId="2" fillId="0" borderId="33" xfId="12" applyNumberFormat="1" applyFont="1" applyFill="1" applyBorder="1" applyAlignment="1">
      <alignment vertical="center"/>
    </xf>
    <xf numFmtId="3" fontId="2" fillId="0" borderId="34" xfId="6" quotePrefix="1" applyNumberFormat="1" applyFont="1" applyFill="1" applyBorder="1" applyAlignment="1">
      <alignment horizontal="left"/>
    </xf>
    <xf numFmtId="3" fontId="2" fillId="0" borderId="5" xfId="7" applyNumberFormat="1" applyFont="1" applyFill="1" applyBorder="1" applyAlignment="1">
      <alignment horizontal="right"/>
    </xf>
    <xf numFmtId="3" fontId="2" fillId="0" borderId="7" xfId="7" applyNumberFormat="1" applyFont="1" applyFill="1" applyBorder="1" applyAlignment="1">
      <alignment horizontal="left"/>
    </xf>
    <xf numFmtId="3" fontId="2" fillId="0" borderId="4" xfId="12" applyNumberFormat="1" applyFont="1" applyFill="1" applyBorder="1" applyAlignment="1">
      <alignment horizontal="left" vertical="center"/>
    </xf>
    <xf numFmtId="3" fontId="2" fillId="0" borderId="33" xfId="6" applyNumberFormat="1" applyFont="1" applyFill="1" applyBorder="1" applyAlignment="1">
      <alignment vertical="center"/>
    </xf>
    <xf numFmtId="3" fontId="2" fillId="0" borderId="10" xfId="6" quotePrefix="1" applyNumberFormat="1" applyFont="1" applyFill="1" applyBorder="1" applyAlignment="1">
      <alignment horizontal="left" vertical="center"/>
    </xf>
    <xf numFmtId="3" fontId="2" fillId="0" borderId="35" xfId="6" applyNumberFormat="1" applyFont="1" applyFill="1" applyBorder="1" applyAlignment="1">
      <alignment vertical="center"/>
    </xf>
    <xf numFmtId="3" fontId="2" fillId="0" borderId="11" xfId="6" quotePrefix="1" applyNumberFormat="1" applyFont="1" applyFill="1" applyBorder="1" applyAlignment="1">
      <alignment horizontal="left" vertical="center"/>
    </xf>
    <xf numFmtId="3" fontId="2" fillId="0" borderId="10" xfId="18" quotePrefix="1" applyNumberFormat="1" applyFont="1" applyFill="1" applyBorder="1" applyAlignment="1">
      <alignment horizontal="center" vertical="center"/>
    </xf>
    <xf numFmtId="3" fontId="2" fillId="0" borderId="35" xfId="18" quotePrefix="1" applyNumberFormat="1" applyFont="1" applyFill="1" applyBorder="1" applyAlignment="1">
      <alignment horizontal="center" vertical="center"/>
    </xf>
    <xf numFmtId="3" fontId="2" fillId="0" borderId="11" xfId="6" applyNumberFormat="1" applyFont="1" applyFill="1" applyBorder="1" applyAlignment="1">
      <alignment horizontal="left"/>
    </xf>
    <xf numFmtId="3" fontId="2" fillId="0" borderId="31" xfId="6" quotePrefix="1" applyNumberFormat="1" applyFont="1" applyFill="1" applyBorder="1" applyAlignment="1">
      <alignment horizontal="left"/>
    </xf>
    <xf numFmtId="3" fontId="2" fillId="0" borderId="11" xfId="6" quotePrefix="1" applyNumberFormat="1" applyFont="1" applyFill="1" applyBorder="1" applyAlignment="1">
      <alignment horizontal="left"/>
    </xf>
    <xf numFmtId="3" fontId="2" fillId="0" borderId="12" xfId="6" applyNumberFormat="1" applyFont="1" applyFill="1" applyBorder="1" applyAlignment="1">
      <alignment horizontal="center" vertical="center"/>
    </xf>
    <xf numFmtId="3" fontId="2" fillId="0" borderId="14" xfId="6" quotePrefix="1" applyNumberFormat="1" applyFont="1" applyFill="1" applyBorder="1" applyAlignment="1">
      <alignment horizontal="left" vertical="center"/>
    </xf>
    <xf numFmtId="3" fontId="2" fillId="0" borderId="0" xfId="6" applyNumberFormat="1" applyFont="1" applyFill="1" applyBorder="1" applyAlignment="1">
      <alignment vertical="center"/>
    </xf>
    <xf numFmtId="3" fontId="2" fillId="0" borderId="0" xfId="6" applyNumberFormat="1" applyFont="1" applyFill="1" applyBorder="1" applyAlignment="1">
      <alignment horizontal="left" vertical="center"/>
    </xf>
    <xf numFmtId="3" fontId="2" fillId="0" borderId="0" xfId="6" quotePrefix="1" applyNumberFormat="1" applyFont="1" applyFill="1" applyBorder="1" applyAlignment="1">
      <alignment horizontal="left" vertical="center"/>
    </xf>
    <xf numFmtId="3" fontId="2" fillId="0" borderId="0" xfId="6" applyNumberFormat="1" applyFont="1" applyFill="1" applyBorder="1" applyAlignment="1">
      <alignment horizontal="center" vertical="center"/>
    </xf>
    <xf numFmtId="192" fontId="2" fillId="0" borderId="28" xfId="12" applyNumberFormat="1" applyFont="1" applyFill="1" applyBorder="1" applyAlignment="1">
      <alignment vertical="center"/>
    </xf>
    <xf numFmtId="38" fontId="2" fillId="0" borderId="28" xfId="11" applyNumberFormat="1" applyFont="1" applyFill="1" applyBorder="1" applyAlignment="1">
      <alignment horizontal="center" vertical="center"/>
    </xf>
    <xf numFmtId="0" fontId="2" fillId="0" borderId="4" xfId="6" applyFont="1" applyFill="1" applyBorder="1" applyAlignment="1" applyProtection="1">
      <alignment horizontal="right" vertical="center"/>
    </xf>
    <xf numFmtId="0" fontId="2" fillId="0" borderId="5" xfId="1" applyFont="1" applyFill="1" applyBorder="1" applyAlignment="1">
      <alignment vertical="center"/>
    </xf>
    <xf numFmtId="3" fontId="2" fillId="0" borderId="5" xfId="6" applyNumberFormat="1" applyFont="1" applyFill="1" applyBorder="1" applyAlignment="1" applyProtection="1">
      <alignment horizontal="center"/>
    </xf>
    <xf numFmtId="3" fontId="2" fillId="0" borderId="5" xfId="6" applyNumberFormat="1" applyFont="1" applyFill="1" applyBorder="1" applyAlignment="1" applyProtection="1">
      <alignment horizontal="right"/>
    </xf>
    <xf numFmtId="3" fontId="2" fillId="0" borderId="5" xfId="6" applyNumberFormat="1" applyFont="1" applyFill="1" applyBorder="1" applyProtection="1"/>
    <xf numFmtId="3" fontId="2" fillId="0" borderId="7" xfId="6" applyNumberFormat="1" applyFont="1" applyFill="1" applyBorder="1" applyProtection="1"/>
    <xf numFmtId="3" fontId="2" fillId="0" borderId="5" xfId="6" applyNumberFormat="1" applyFont="1" applyFill="1" applyBorder="1"/>
    <xf numFmtId="0" fontId="2" fillId="0" borderId="5" xfId="1" applyFont="1" applyFill="1" applyBorder="1" applyAlignment="1">
      <alignment horizontal="left" vertical="center"/>
    </xf>
    <xf numFmtId="3" fontId="2" fillId="0" borderId="7" xfId="6" applyNumberFormat="1" applyFont="1" applyFill="1" applyBorder="1" applyAlignment="1">
      <alignment horizontal="right"/>
    </xf>
    <xf numFmtId="3" fontId="2" fillId="0" borderId="11" xfId="6" applyNumberFormat="1" applyFont="1" applyFill="1" applyBorder="1"/>
    <xf numFmtId="0" fontId="2" fillId="0" borderId="11" xfId="1" applyFont="1" applyFill="1" applyBorder="1" applyAlignment="1">
      <alignment vertical="center"/>
    </xf>
    <xf numFmtId="3" fontId="2" fillId="0" borderId="11" xfId="6" applyNumberFormat="1" applyFont="1" applyFill="1" applyBorder="1" applyAlignment="1">
      <alignment horizontal="right"/>
    </xf>
    <xf numFmtId="3" fontId="2" fillId="0" borderId="12" xfId="6" applyNumberFormat="1" applyFont="1" applyFill="1" applyBorder="1" applyAlignment="1">
      <alignment horizontal="right"/>
    </xf>
    <xf numFmtId="3" fontId="2" fillId="0" borderId="0" xfId="6" applyNumberFormat="1" applyFont="1" applyFill="1" applyBorder="1"/>
    <xf numFmtId="3" fontId="2" fillId="0" borderId="0" xfId="6" applyNumberFormat="1" applyFont="1" applyFill="1" applyAlignment="1">
      <alignment horizontal="right"/>
    </xf>
    <xf numFmtId="3" fontId="2" fillId="0" borderId="4" xfId="17" quotePrefix="1" applyNumberFormat="1" applyFont="1" applyFill="1" applyBorder="1" applyAlignment="1">
      <alignment horizontal="left"/>
    </xf>
    <xf numFmtId="3" fontId="2" fillId="0" borderId="5" xfId="17" applyNumberFormat="1" applyFont="1" applyFill="1" applyBorder="1" applyAlignment="1">
      <alignment horizontal="left"/>
    </xf>
    <xf numFmtId="0" fontId="2" fillId="0" borderId="14" xfId="1" applyFont="1" applyBorder="1" applyAlignment="1">
      <alignment vertical="center"/>
    </xf>
    <xf numFmtId="3" fontId="2" fillId="0" borderId="4" xfId="17" applyNumberFormat="1" applyFont="1" applyFill="1" applyBorder="1" applyAlignment="1"/>
    <xf numFmtId="0" fontId="2" fillId="0" borderId="5" xfId="23" applyFont="1" applyFill="1" applyBorder="1" applyAlignment="1" applyProtection="1">
      <alignment horizontal="center"/>
    </xf>
    <xf numFmtId="195" fontId="2" fillId="0" borderId="0" xfId="6" applyNumberFormat="1" applyFont="1" applyFill="1"/>
    <xf numFmtId="0" fontId="8" fillId="0" borderId="22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2" fillId="0" borderId="5" xfId="6" quotePrefix="1" applyNumberFormat="1" applyFont="1" applyFill="1" applyBorder="1" applyAlignment="1">
      <alignment horizontal="left"/>
    </xf>
    <xf numFmtId="3" fontId="2" fillId="0" borderId="21" xfId="6" applyNumberFormat="1" applyFont="1" applyFill="1" applyBorder="1" applyAlignment="1" applyProtection="1">
      <alignment horizontal="centerContinuous" vertical="center"/>
      <protection locked="0"/>
    </xf>
    <xf numFmtId="3" fontId="2" fillId="0" borderId="15" xfId="6" applyNumberFormat="1" applyFont="1" applyFill="1" applyBorder="1" applyAlignment="1" applyProtection="1">
      <alignment horizontal="centerContinuous" vertical="center"/>
      <protection locked="0"/>
    </xf>
    <xf numFmtId="3" fontId="2" fillId="0" borderId="21" xfId="6" quotePrefix="1" applyNumberFormat="1" applyFont="1" applyFill="1" applyBorder="1" applyAlignment="1" applyProtection="1">
      <alignment horizontal="centerContinuous" vertical="center"/>
      <protection locked="0"/>
    </xf>
    <xf numFmtId="3" fontId="2" fillId="0" borderId="15" xfId="6" applyNumberFormat="1" applyFont="1" applyFill="1" applyBorder="1" applyAlignment="1">
      <alignment horizontal="centerContinuous" vertical="center"/>
    </xf>
    <xf numFmtId="3" fontId="2" fillId="0" borderId="22" xfId="6" quotePrefix="1" applyNumberFormat="1" applyFont="1" applyFill="1" applyBorder="1" applyAlignment="1">
      <alignment horizontal="center"/>
    </xf>
    <xf numFmtId="3" fontId="2" fillId="0" borderId="8" xfId="6" applyNumberFormat="1" applyFont="1" applyFill="1" applyBorder="1" applyAlignment="1">
      <alignment horizontal="center"/>
    </xf>
    <xf numFmtId="0" fontId="4" fillId="0" borderId="5" xfId="1" applyFont="1" applyFill="1" applyBorder="1" applyAlignment="1">
      <alignment horizontal="left" vertical="center"/>
    </xf>
    <xf numFmtId="3" fontId="12" fillId="0" borderId="4" xfId="17" applyNumberFormat="1" applyFont="1" applyFill="1" applyBorder="1" applyAlignment="1">
      <alignment horizontal="left"/>
    </xf>
    <xf numFmtId="3" fontId="2" fillId="0" borderId="0" xfId="6" quotePrefix="1" applyNumberFormat="1" applyFont="1" applyFill="1" applyBorder="1" applyAlignment="1">
      <alignment horizontal="left"/>
    </xf>
    <xf numFmtId="3" fontId="2" fillId="0" borderId="0" xfId="6" applyNumberFormat="1" applyFont="1" applyFill="1" applyBorder="1" applyAlignment="1">
      <alignment horizontal="center"/>
    </xf>
    <xf numFmtId="3" fontId="2" fillId="0" borderId="0" xfId="6" applyNumberFormat="1" applyFont="1" applyFill="1" applyBorder="1" applyAlignment="1">
      <alignment horizontal="left"/>
    </xf>
    <xf numFmtId="3" fontId="2" fillId="0" borderId="0" xfId="7" applyNumberFormat="1" applyFont="1" applyFill="1" applyBorder="1" applyAlignment="1">
      <alignment vertical="center"/>
    </xf>
    <xf numFmtId="3" fontId="2" fillId="0" borderId="0" xfId="7" applyNumberFormat="1" applyFont="1" applyFill="1" applyBorder="1"/>
    <xf numFmtId="38" fontId="2" fillId="0" borderId="2" xfId="1" applyNumberFormat="1" applyFont="1" applyBorder="1" applyAlignment="1">
      <alignment horizontal="left" vertical="center"/>
    </xf>
    <xf numFmtId="38" fontId="2" fillId="0" borderId="0" xfId="3" applyNumberFormat="1" applyFont="1" applyAlignment="1">
      <alignment vertical="center"/>
    </xf>
    <xf numFmtId="38" fontId="2" fillId="0" borderId="5" xfId="5" quotePrefix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3" fontId="2" fillId="0" borderId="11" xfId="3" applyNumberFormat="1" applyFont="1" applyBorder="1" applyAlignment="1">
      <alignment vertical="center"/>
    </xf>
    <xf numFmtId="3" fontId="2" fillId="0" borderId="7" xfId="17" applyNumberFormat="1" applyFont="1" applyFill="1" applyBorder="1" applyAlignment="1">
      <alignment horizontal="center"/>
    </xf>
    <xf numFmtId="3" fontId="2" fillId="0" borderId="4" xfId="17" applyNumberFormat="1" applyFont="1" applyFill="1" applyBorder="1" applyAlignment="1">
      <alignment horizontal="left"/>
    </xf>
    <xf numFmtId="3" fontId="2" fillId="0" borderId="7" xfId="17" applyNumberFormat="1" applyFont="1" applyFill="1" applyBorder="1" applyAlignment="1">
      <alignment horizontal="left"/>
    </xf>
    <xf numFmtId="49" fontId="2" fillId="0" borderId="8" xfId="3" applyNumberFormat="1" applyFont="1" applyBorder="1" applyAlignment="1">
      <alignment vertical="center"/>
    </xf>
    <xf numFmtId="0" fontId="2" fillId="0" borderId="5" xfId="5" applyNumberFormat="1" applyFont="1" applyBorder="1" applyAlignment="1">
      <alignment horizontal="left" vertical="center"/>
    </xf>
    <xf numFmtId="0" fontId="2" fillId="0" borderId="11" xfId="3" applyNumberFormat="1" applyFont="1" applyBorder="1" applyAlignment="1">
      <alignment vertical="center"/>
    </xf>
    <xf numFmtId="0" fontId="2" fillId="0" borderId="11" xfId="1" applyNumberFormat="1" applyFont="1" applyBorder="1" applyAlignment="1">
      <alignment vertical="center"/>
    </xf>
    <xf numFmtId="3" fontId="2" fillId="0" borderId="11" xfId="3" quotePrefix="1" applyNumberFormat="1" applyFont="1" applyBorder="1" applyAlignment="1">
      <alignment horizontal="left" vertical="center"/>
    </xf>
    <xf numFmtId="0" fontId="2" fillId="0" borderId="0" xfId="4" applyFont="1" applyAlignment="1">
      <alignment horizontal="left" vertical="center"/>
    </xf>
    <xf numFmtId="0" fontId="2" fillId="0" borderId="17" xfId="10" quotePrefix="1" applyFont="1" applyBorder="1" applyAlignment="1">
      <alignment horizontal="left" vertical="center"/>
    </xf>
    <xf numFmtId="38" fontId="2" fillId="0" borderId="18" xfId="5" applyNumberFormat="1" applyFont="1" applyBorder="1" applyAlignment="1">
      <alignment horizontal="center" vertical="center"/>
    </xf>
    <xf numFmtId="38" fontId="2" fillId="0" borderId="8" xfId="5" applyNumberFormat="1" applyFont="1" applyFill="1" applyBorder="1" applyAlignment="1">
      <alignment vertical="center"/>
    </xf>
    <xf numFmtId="38" fontId="2" fillId="0" borderId="26" xfId="11" applyNumberFormat="1" applyFont="1" applyFill="1" applyBorder="1" applyAlignment="1">
      <alignment horizontal="center" vertical="center"/>
    </xf>
    <xf numFmtId="3" fontId="2" fillId="0" borderId="10" xfId="17" quotePrefix="1" applyNumberFormat="1" applyFont="1" applyFill="1" applyBorder="1" applyAlignment="1">
      <alignment horizontal="left"/>
    </xf>
    <xf numFmtId="192" fontId="2" fillId="0" borderId="26" xfId="12" applyNumberFormat="1" applyFont="1" applyFill="1" applyBorder="1" applyAlignment="1">
      <alignment vertical="center"/>
    </xf>
    <xf numFmtId="0" fontId="8" fillId="0" borderId="21" xfId="0" applyFont="1" applyFill="1" applyBorder="1" applyAlignment="1" applyProtection="1">
      <alignment horizontal="centerContinuous" vertical="center"/>
      <protection locked="0"/>
    </xf>
    <xf numFmtId="0" fontId="8" fillId="0" borderId="15" xfId="0" applyFont="1" applyFill="1" applyBorder="1" applyAlignment="1" applyProtection="1">
      <alignment horizontal="centerContinuous" vertical="center"/>
      <protection locked="0"/>
    </xf>
    <xf numFmtId="0" fontId="8" fillId="0" borderId="21" xfId="0" quotePrefix="1" applyFont="1" applyFill="1" applyBorder="1" applyAlignment="1" applyProtection="1">
      <alignment horizontal="centerContinuous" vertical="center"/>
      <protection locked="0"/>
    </xf>
    <xf numFmtId="0" fontId="8" fillId="0" borderId="15" xfId="0" applyFont="1" applyFill="1" applyBorder="1" applyAlignment="1">
      <alignment horizontal="centerContinuous" vertical="center"/>
    </xf>
    <xf numFmtId="38" fontId="2" fillId="0" borderId="25" xfId="11" applyNumberFormat="1" applyFont="1" applyFill="1" applyBorder="1" applyAlignment="1">
      <alignment horizontal="center" vertical="center"/>
    </xf>
    <xf numFmtId="3" fontId="2" fillId="0" borderId="1" xfId="17" applyNumberFormat="1" applyFont="1" applyFill="1" applyBorder="1" applyAlignment="1">
      <alignment horizontal="left"/>
    </xf>
    <xf numFmtId="3" fontId="2" fillId="0" borderId="3" xfId="17" applyNumberFormat="1" applyFont="1" applyFill="1" applyBorder="1" applyAlignment="1">
      <alignment horizontal="center"/>
    </xf>
    <xf numFmtId="192" fontId="2" fillId="0" borderId="25" xfId="12" applyNumberFormat="1" applyFont="1" applyFill="1" applyBorder="1" applyAlignment="1">
      <alignment vertical="center"/>
    </xf>
    <xf numFmtId="0" fontId="12" fillId="0" borderId="0" xfId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196" fontId="2" fillId="0" borderId="28" xfId="12" applyNumberFormat="1" applyFont="1" applyFill="1" applyBorder="1" applyAlignment="1">
      <alignment vertical="center"/>
    </xf>
    <xf numFmtId="3" fontId="2" fillId="0" borderId="2" xfId="17" applyNumberFormat="1" applyFont="1" applyFill="1" applyBorder="1" applyAlignment="1">
      <alignment horizontal="left"/>
    </xf>
    <xf numFmtId="3" fontId="2" fillId="0" borderId="46" xfId="17" applyNumberFormat="1" applyFont="1" applyFill="1" applyBorder="1" applyAlignment="1"/>
    <xf numFmtId="3" fontId="2" fillId="0" borderId="5" xfId="17" applyNumberFormat="1" applyFont="1" applyFill="1" applyBorder="1" applyAlignment="1"/>
    <xf numFmtId="3" fontId="2" fillId="0" borderId="7" xfId="17" applyNumberFormat="1" applyFont="1" applyFill="1" applyBorder="1" applyAlignment="1"/>
    <xf numFmtId="3" fontId="2" fillId="0" borderId="5" xfId="17" quotePrefix="1" applyNumberFormat="1" applyFont="1" applyFill="1" applyBorder="1" applyAlignment="1">
      <alignment horizontal="left"/>
    </xf>
    <xf numFmtId="3" fontId="2" fillId="0" borderId="25" xfId="17" applyNumberFormat="1" applyFont="1" applyFill="1" applyBorder="1" applyAlignment="1">
      <alignment horizontal="centerContinuous"/>
    </xf>
    <xf numFmtId="3" fontId="2" fillId="0" borderId="3" xfId="17" applyNumberFormat="1" applyFont="1" applyFill="1" applyBorder="1" applyAlignment="1">
      <alignment horizontal="right"/>
    </xf>
    <xf numFmtId="3" fontId="2" fillId="0" borderId="28" xfId="17" applyNumberFormat="1" applyFont="1" applyFill="1" applyBorder="1" applyAlignment="1">
      <alignment horizontal="center"/>
    </xf>
    <xf numFmtId="3" fontId="2" fillId="0" borderId="28" xfId="17" applyNumberFormat="1" applyFont="1" applyFill="1" applyBorder="1" applyAlignment="1"/>
    <xf numFmtId="3" fontId="2" fillId="0" borderId="28" xfId="17" applyNumberFormat="1" applyFont="1" applyFill="1" applyBorder="1" applyAlignment="1">
      <alignment vertical="justify"/>
    </xf>
    <xf numFmtId="3" fontId="2" fillId="0" borderId="0" xfId="17" applyNumberFormat="1" applyFont="1" applyFill="1"/>
    <xf numFmtId="3" fontId="2" fillId="0" borderId="0" xfId="6" applyNumberFormat="1" applyFont="1" applyFill="1" applyAlignment="1">
      <alignment vertical="center"/>
    </xf>
    <xf numFmtId="3" fontId="8" fillId="0" borderId="28" xfId="20" applyNumberFormat="1" applyFont="1" applyFill="1" applyBorder="1" applyAlignment="1">
      <alignment horizontal="right"/>
    </xf>
    <xf numFmtId="3" fontId="2" fillId="0" borderId="5" xfId="20" applyNumberFormat="1" applyFont="1" applyFill="1" applyBorder="1" applyAlignment="1"/>
    <xf numFmtId="3" fontId="2" fillId="0" borderId="26" xfId="17" applyNumberFormat="1" applyFont="1" applyFill="1" applyBorder="1" applyAlignment="1">
      <alignment horizontal="center"/>
    </xf>
    <xf numFmtId="3" fontId="2" fillId="0" borderId="26" xfId="17" applyNumberFormat="1" applyFont="1" applyFill="1" applyBorder="1" applyAlignment="1"/>
    <xf numFmtId="3" fontId="2" fillId="0" borderId="0" xfId="17" applyNumberFormat="1" applyFont="1" applyFill="1" applyBorder="1" applyAlignment="1">
      <alignment horizontal="left"/>
    </xf>
    <xf numFmtId="3" fontId="2" fillId="0" borderId="17" xfId="17" applyNumberFormat="1" applyFont="1" applyFill="1" applyBorder="1" applyAlignment="1">
      <alignment horizontal="left"/>
    </xf>
    <xf numFmtId="3" fontId="2" fillId="0" borderId="17" xfId="17" applyNumberFormat="1" applyFont="1" applyFill="1" applyBorder="1" applyAlignment="1"/>
    <xf numFmtId="3" fontId="2" fillId="0" borderId="25" xfId="17" applyNumberFormat="1" applyFont="1" applyFill="1" applyBorder="1" applyAlignment="1">
      <alignment horizontal="center"/>
    </xf>
    <xf numFmtId="3" fontId="2" fillId="0" borderId="25" xfId="17" applyNumberFormat="1" applyFont="1" applyFill="1" applyBorder="1" applyAlignment="1"/>
    <xf numFmtId="192" fontId="8" fillId="0" borderId="5" xfId="0" applyNumberFormat="1" applyFont="1" applyFill="1" applyBorder="1" applyAlignment="1">
      <alignment vertical="center"/>
    </xf>
    <xf numFmtId="3" fontId="8" fillId="0" borderId="5" xfId="22" applyNumberFormat="1" applyFont="1" applyFill="1" applyBorder="1" applyAlignment="1"/>
    <xf numFmtId="38" fontId="2" fillId="0" borderId="5" xfId="22" applyNumberFormat="1" applyFont="1" applyFill="1" applyBorder="1" applyAlignment="1">
      <alignment horizontal="right"/>
    </xf>
    <xf numFmtId="38" fontId="2" fillId="0" borderId="4" xfId="22" applyNumberFormat="1" applyFont="1" applyFill="1" applyBorder="1" applyAlignment="1"/>
    <xf numFmtId="3" fontId="8" fillId="0" borderId="28" xfId="20" applyNumberFormat="1" applyFont="1" applyFill="1" applyBorder="1" applyAlignment="1"/>
    <xf numFmtId="3" fontId="8" fillId="0" borderId="28" xfId="23" applyNumberFormat="1" applyFont="1" applyFill="1" applyBorder="1" applyAlignment="1">
      <alignment horizontal="center" vertical="center"/>
    </xf>
    <xf numFmtId="0" fontId="2" fillId="0" borderId="28" xfId="20" applyFont="1" applyFill="1" applyBorder="1" applyAlignment="1">
      <alignment horizontal="center"/>
    </xf>
    <xf numFmtId="0" fontId="2" fillId="0" borderId="28" xfId="23" applyFont="1" applyFill="1" applyBorder="1" applyAlignment="1">
      <alignment horizontal="center"/>
    </xf>
    <xf numFmtId="3" fontId="8" fillId="0" borderId="5" xfId="20" applyNumberFormat="1" applyFont="1" applyFill="1" applyBorder="1" applyAlignment="1"/>
    <xf numFmtId="192" fontId="2" fillId="0" borderId="5" xfId="8" applyNumberFormat="1" applyFont="1" applyFill="1" applyBorder="1" applyAlignment="1">
      <alignment vertical="center"/>
    </xf>
    <xf numFmtId="38" fontId="8" fillId="0" borderId="5" xfId="22" applyNumberFormat="1" applyFont="1" applyFill="1" applyBorder="1" applyAlignment="1"/>
    <xf numFmtId="0" fontId="2" fillId="0" borderId="4" xfId="23" applyFont="1" applyFill="1" applyBorder="1" applyAlignment="1" applyProtection="1">
      <alignment horizontal="left"/>
      <protection locked="0"/>
    </xf>
    <xf numFmtId="0" fontId="2" fillId="0" borderId="4" xfId="23" applyFont="1" applyFill="1" applyBorder="1"/>
    <xf numFmtId="0" fontId="11" fillId="0" borderId="7" xfId="23" quotePrefix="1" applyFont="1" applyFill="1" applyBorder="1" applyAlignment="1">
      <alignment horizontal="centerContinuous" vertical="center"/>
    </xf>
    <xf numFmtId="0" fontId="2" fillId="0" borderId="7" xfId="23" applyFont="1" applyFill="1" applyBorder="1" applyAlignment="1">
      <alignment horizontal="center" vertical="center"/>
    </xf>
    <xf numFmtId="3" fontId="2" fillId="0" borderId="5" xfId="6" applyNumberFormat="1" applyFont="1" applyFill="1" applyBorder="1" applyAlignment="1">
      <alignment horizontal="left" indent="1"/>
    </xf>
    <xf numFmtId="0" fontId="4" fillId="0" borderId="6" xfId="0" applyFont="1" applyFill="1" applyBorder="1" applyAlignment="1">
      <alignment vertical="center"/>
    </xf>
    <xf numFmtId="3" fontId="2" fillId="0" borderId="7" xfId="17" applyNumberFormat="1" applyFont="1" applyFill="1" applyBorder="1" applyAlignment="1">
      <alignment horizontal="center"/>
    </xf>
    <xf numFmtId="3" fontId="2" fillId="0" borderId="12" xfId="17" applyNumberFormat="1" applyFont="1" applyFill="1" applyBorder="1" applyAlignment="1">
      <alignment horizontal="center"/>
    </xf>
    <xf numFmtId="3" fontId="2" fillId="0" borderId="4" xfId="17" applyNumberFormat="1" applyFont="1" applyFill="1" applyBorder="1" applyAlignment="1">
      <alignment horizontal="left"/>
    </xf>
    <xf numFmtId="3" fontId="2" fillId="0" borderId="7" xfId="17" applyNumberFormat="1" applyFont="1" applyFill="1" applyBorder="1" applyAlignment="1">
      <alignment horizontal="left"/>
    </xf>
    <xf numFmtId="0" fontId="2" fillId="0" borderId="0" xfId="6" applyNumberFormat="1" applyFont="1" applyFill="1" applyBorder="1" applyAlignment="1"/>
    <xf numFmtId="0" fontId="2" fillId="0" borderId="17" xfId="6" applyFont="1" applyBorder="1"/>
    <xf numFmtId="38" fontId="2" fillId="0" borderId="49" xfId="11" applyNumberFormat="1" applyFont="1" applyFill="1" applyBorder="1" applyAlignment="1">
      <alignment horizontal="center" vertical="center"/>
    </xf>
    <xf numFmtId="3" fontId="2" fillId="0" borderId="54" xfId="17" quotePrefix="1" applyNumberFormat="1" applyFont="1" applyFill="1" applyBorder="1" applyAlignment="1">
      <alignment horizontal="left"/>
    </xf>
    <xf numFmtId="3" fontId="2" fillId="0" borderId="55" xfId="17" applyNumberFormat="1" applyFont="1" applyFill="1" applyBorder="1" applyAlignment="1">
      <alignment horizontal="center"/>
    </xf>
    <xf numFmtId="3" fontId="2" fillId="0" borderId="49" xfId="17" applyNumberFormat="1" applyFont="1" applyFill="1" applyBorder="1" applyAlignment="1">
      <alignment horizontal="center"/>
    </xf>
    <xf numFmtId="3" fontId="2" fillId="0" borderId="49" xfId="17" applyNumberFormat="1" applyFont="1" applyFill="1" applyBorder="1" applyAlignment="1"/>
    <xf numFmtId="38" fontId="2" fillId="0" borderId="51" xfId="11" applyNumberFormat="1" applyFont="1" applyFill="1" applyBorder="1" applyAlignment="1">
      <alignment horizontal="center" vertical="center"/>
    </xf>
    <xf numFmtId="3" fontId="2" fillId="0" borderId="52" xfId="17" applyNumberFormat="1" applyFont="1" applyFill="1" applyBorder="1" applyAlignment="1">
      <alignment horizontal="left"/>
    </xf>
    <xf numFmtId="3" fontId="2" fillId="0" borderId="53" xfId="17" applyNumberFormat="1" applyFont="1" applyFill="1" applyBorder="1" applyAlignment="1">
      <alignment horizontal="left"/>
    </xf>
    <xf numFmtId="3" fontId="2" fillId="0" borderId="51" xfId="17" applyNumberFormat="1" applyFont="1" applyFill="1" applyBorder="1" applyAlignment="1">
      <alignment horizontal="center"/>
    </xf>
    <xf numFmtId="192" fontId="2" fillId="0" borderId="51" xfId="12" applyNumberFormat="1" applyFont="1" applyFill="1" applyBorder="1" applyAlignment="1">
      <alignment vertical="center"/>
    </xf>
    <xf numFmtId="3" fontId="2" fillId="0" borderId="6" xfId="20" applyNumberFormat="1" applyFont="1" applyFill="1" applyBorder="1" applyAlignment="1"/>
    <xf numFmtId="38" fontId="2" fillId="0" borderId="8" xfId="11" applyNumberFormat="1" applyFont="1" applyFill="1" applyBorder="1" applyAlignment="1">
      <alignment horizontal="center" vertical="center"/>
    </xf>
    <xf numFmtId="3" fontId="8" fillId="0" borderId="49" xfId="23" applyNumberFormat="1" applyFont="1" applyFill="1" applyBorder="1" applyAlignment="1">
      <alignment horizontal="center" vertical="center"/>
    </xf>
    <xf numFmtId="3" fontId="2" fillId="0" borderId="54" xfId="17" applyNumberFormat="1" applyFont="1" applyFill="1" applyBorder="1" applyAlignment="1">
      <alignment horizontal="left"/>
    </xf>
    <xf numFmtId="3" fontId="2" fillId="0" borderId="55" xfId="17" applyNumberFormat="1" applyFont="1" applyFill="1" applyBorder="1" applyAlignment="1">
      <alignment horizontal="left"/>
    </xf>
    <xf numFmtId="0" fontId="2" fillId="0" borderId="49" xfId="23" applyFont="1" applyFill="1" applyBorder="1" applyAlignment="1">
      <alignment horizontal="center"/>
    </xf>
    <xf numFmtId="3" fontId="8" fillId="0" borderId="50" xfId="22" applyNumberFormat="1" applyFont="1" applyFill="1" applyBorder="1" applyAlignment="1"/>
    <xf numFmtId="38" fontId="8" fillId="0" borderId="54" xfId="22" applyNumberFormat="1" applyFont="1" applyFill="1" applyBorder="1" applyAlignment="1"/>
    <xf numFmtId="3" fontId="8" fillId="0" borderId="49" xfId="20" applyNumberFormat="1" applyFont="1" applyFill="1" applyBorder="1" applyAlignment="1">
      <alignment horizontal="right"/>
    </xf>
    <xf numFmtId="3" fontId="8" fillId="0" borderId="50" xfId="20" applyNumberFormat="1" applyFont="1" applyFill="1" applyBorder="1" applyAlignment="1"/>
    <xf numFmtId="3" fontId="8" fillId="0" borderId="49" xfId="20" applyNumberFormat="1" applyFont="1" applyFill="1" applyBorder="1" applyAlignment="1"/>
    <xf numFmtId="3" fontId="8" fillId="0" borderId="51" xfId="20" applyNumberFormat="1" applyFont="1" applyFill="1" applyBorder="1" applyAlignment="1">
      <alignment horizontal="right"/>
    </xf>
    <xf numFmtId="3" fontId="8" fillId="0" borderId="8" xfId="23" applyNumberFormat="1" applyFont="1" applyFill="1" applyBorder="1" applyAlignment="1">
      <alignment horizontal="center" vertical="center"/>
    </xf>
    <xf numFmtId="0" fontId="2" fillId="0" borderId="54" xfId="23" applyFont="1" applyFill="1" applyBorder="1" applyAlignment="1" applyProtection="1">
      <alignment horizontal="left"/>
      <protection locked="0"/>
    </xf>
    <xf numFmtId="38" fontId="2" fillId="0" borderId="50" xfId="22" applyNumberFormat="1" applyFont="1" applyFill="1" applyBorder="1" applyAlignment="1">
      <alignment horizontal="right"/>
    </xf>
    <xf numFmtId="38" fontId="2" fillId="0" borderId="54" xfId="22" applyNumberFormat="1" applyFont="1" applyFill="1" applyBorder="1" applyAlignment="1"/>
    <xf numFmtId="3" fontId="2" fillId="0" borderId="50" xfId="20" applyNumberFormat="1" applyFont="1" applyFill="1" applyBorder="1" applyAlignment="1"/>
    <xf numFmtId="192" fontId="2" fillId="0" borderId="49" xfId="12" applyNumberFormat="1" applyFont="1" applyFill="1" applyBorder="1" applyAlignment="1">
      <alignment vertical="center"/>
    </xf>
    <xf numFmtId="38" fontId="2" fillId="0" borderId="6" xfId="22" applyNumberFormat="1" applyFont="1" applyFill="1" applyBorder="1" applyAlignment="1">
      <alignment horizontal="right"/>
    </xf>
    <xf numFmtId="38" fontId="2" fillId="0" borderId="52" xfId="22" applyNumberFormat="1" applyFont="1" applyFill="1" applyBorder="1" applyAlignment="1"/>
    <xf numFmtId="38" fontId="2" fillId="0" borderId="0" xfId="11" applyNumberFormat="1" applyFont="1" applyFill="1" applyBorder="1" applyAlignment="1">
      <alignment horizontal="center" vertical="center"/>
    </xf>
    <xf numFmtId="3" fontId="2" fillId="0" borderId="0" xfId="17" applyNumberFormat="1" applyFont="1" applyFill="1" applyBorder="1" applyAlignment="1">
      <alignment horizontal="center"/>
    </xf>
    <xf numFmtId="0" fontId="2" fillId="0" borderId="0" xfId="23" applyFont="1" applyFill="1" applyBorder="1" applyAlignment="1">
      <alignment horizontal="center"/>
    </xf>
    <xf numFmtId="3" fontId="8" fillId="0" borderId="0" xfId="22" applyNumberFormat="1" applyFont="1" applyFill="1" applyBorder="1" applyAlignment="1"/>
    <xf numFmtId="38" fontId="8" fillId="0" borderId="0" xfId="22" applyNumberFormat="1" applyFont="1" applyFill="1" applyBorder="1" applyAlignment="1"/>
    <xf numFmtId="3" fontId="8" fillId="0" borderId="0" xfId="20" applyNumberFormat="1" applyFont="1" applyFill="1" applyBorder="1" applyAlignment="1">
      <alignment horizontal="right"/>
    </xf>
    <xf numFmtId="3" fontId="8" fillId="0" borderId="0" xfId="20" applyNumberFormat="1" applyFont="1" applyFill="1" applyBorder="1" applyAlignment="1"/>
    <xf numFmtId="0" fontId="12" fillId="0" borderId="0" xfId="1" applyFont="1" applyFill="1" applyBorder="1" applyAlignment="1">
      <alignment vertical="center"/>
    </xf>
    <xf numFmtId="3" fontId="2" fillId="0" borderId="14" xfId="6" applyNumberFormat="1" applyFont="1" applyFill="1" applyBorder="1"/>
    <xf numFmtId="0" fontId="2" fillId="0" borderId="21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3" fontId="15" fillId="0" borderId="4" xfId="17" applyNumberFormat="1" applyFont="1" applyFill="1" applyBorder="1" applyAlignment="1">
      <alignment horizontal="left"/>
    </xf>
    <xf numFmtId="3" fontId="15" fillId="0" borderId="7" xfId="17" applyNumberFormat="1" applyFont="1" applyFill="1" applyBorder="1" applyAlignment="1">
      <alignment horizontal="left"/>
    </xf>
    <xf numFmtId="0" fontId="15" fillId="0" borderId="0" xfId="1" applyFont="1" applyAlignment="1">
      <alignment vertical="center"/>
    </xf>
    <xf numFmtId="38" fontId="15" fillId="0" borderId="28" xfId="11" applyNumberFormat="1" applyFont="1" applyFill="1" applyBorder="1" applyAlignment="1">
      <alignment horizontal="center" vertical="center"/>
    </xf>
    <xf numFmtId="3" fontId="2" fillId="0" borderId="25" xfId="17" applyNumberFormat="1" applyFont="1" applyFill="1" applyBorder="1" applyAlignment="1">
      <alignment horizontal="left"/>
    </xf>
    <xf numFmtId="38" fontId="2" fillId="0" borderId="25" xfId="22" applyNumberFormat="1" applyFont="1" applyFill="1" applyBorder="1" applyAlignment="1">
      <alignment horizontal="right"/>
    </xf>
    <xf numFmtId="38" fontId="2" fillId="0" borderId="25" xfId="22" applyNumberFormat="1" applyFont="1" applyFill="1" applyBorder="1" applyAlignment="1"/>
    <xf numFmtId="3" fontId="8" fillId="0" borderId="25" xfId="20" applyNumberFormat="1" applyFont="1" applyFill="1" applyBorder="1" applyAlignment="1">
      <alignment horizontal="right"/>
    </xf>
    <xf numFmtId="3" fontId="2" fillId="0" borderId="25" xfId="20" applyNumberFormat="1" applyFont="1" applyFill="1" applyBorder="1" applyAlignment="1"/>
    <xf numFmtId="3" fontId="8" fillId="0" borderId="25" xfId="20" applyNumberFormat="1" applyFont="1" applyFill="1" applyBorder="1" applyAlignment="1"/>
    <xf numFmtId="0" fontId="2" fillId="0" borderId="25" xfId="1" applyFont="1" applyBorder="1" applyAlignment="1">
      <alignment vertical="center"/>
    </xf>
    <xf numFmtId="0" fontId="2" fillId="0" borderId="54" xfId="23" applyFont="1" applyFill="1" applyBorder="1"/>
    <xf numFmtId="3" fontId="2" fillId="0" borderId="3" xfId="17" applyNumberFormat="1" applyFont="1" applyFill="1" applyBorder="1" applyAlignment="1">
      <alignment horizontal="left"/>
    </xf>
    <xf numFmtId="38" fontId="2" fillId="0" borderId="2" xfId="22" applyNumberFormat="1" applyFont="1" applyFill="1" applyBorder="1" applyAlignment="1">
      <alignment horizontal="right"/>
    </xf>
    <xf numFmtId="38" fontId="2" fillId="0" borderId="1" xfId="22" applyNumberFormat="1" applyFont="1" applyFill="1" applyBorder="1" applyAlignment="1"/>
    <xf numFmtId="3" fontId="2" fillId="0" borderId="2" xfId="20" applyNumberFormat="1" applyFont="1" applyFill="1" applyBorder="1" applyAlignment="1"/>
    <xf numFmtId="0" fontId="2" fillId="0" borderId="15" xfId="1" applyFont="1" applyBorder="1" applyAlignment="1">
      <alignment vertical="center"/>
    </xf>
    <xf numFmtId="0" fontId="2" fillId="0" borderId="50" xfId="23" applyFont="1" applyFill="1" applyBorder="1" applyAlignment="1" applyProtection="1">
      <alignment horizontal="center"/>
    </xf>
    <xf numFmtId="0" fontId="2" fillId="0" borderId="49" xfId="20" applyFont="1" applyFill="1" applyBorder="1" applyAlignment="1">
      <alignment horizontal="center"/>
    </xf>
    <xf numFmtId="0" fontId="2" fillId="0" borderId="2" xfId="23" applyFont="1" applyFill="1" applyBorder="1" applyAlignment="1" applyProtection="1">
      <alignment horizontal="center"/>
    </xf>
    <xf numFmtId="0" fontId="2" fillId="0" borderId="25" xfId="20" applyFont="1" applyFill="1" applyBorder="1" applyAlignment="1">
      <alignment horizontal="center"/>
    </xf>
    <xf numFmtId="0" fontId="2" fillId="0" borderId="52" xfId="6" applyFont="1" applyFill="1" applyBorder="1" applyAlignment="1" applyProtection="1">
      <alignment vertical="center"/>
    </xf>
    <xf numFmtId="0" fontId="2" fillId="0" borderId="6" xfId="6" applyFont="1" applyFill="1" applyBorder="1" applyAlignment="1" applyProtection="1">
      <alignment horizontal="center" vertical="center"/>
    </xf>
    <xf numFmtId="0" fontId="2" fillId="0" borderId="6" xfId="1" applyFont="1" applyFill="1" applyBorder="1" applyAlignment="1">
      <alignment vertical="center"/>
    </xf>
    <xf numFmtId="3" fontId="2" fillId="0" borderId="6" xfId="17" applyNumberFormat="1" applyFont="1" applyFill="1" applyBorder="1" applyAlignment="1">
      <alignment horizontal="center" vertical="justify"/>
    </xf>
    <xf numFmtId="3" fontId="2" fillId="0" borderId="6" xfId="17" applyNumberFormat="1" applyFont="1" applyFill="1" applyBorder="1" applyAlignment="1">
      <alignment vertical="justify"/>
    </xf>
    <xf numFmtId="3" fontId="2" fillId="0" borderId="6" xfId="6" applyNumberFormat="1" applyFont="1" applyFill="1" applyBorder="1" applyAlignment="1" applyProtection="1">
      <alignment vertical="center"/>
      <protection locked="0"/>
    </xf>
    <xf numFmtId="3" fontId="2" fillId="0" borderId="6" xfId="17" quotePrefix="1" applyNumberFormat="1" applyFont="1" applyFill="1" applyBorder="1" applyAlignment="1"/>
    <xf numFmtId="3" fontId="2" fillId="0" borderId="53" xfId="17" applyNumberFormat="1" applyFont="1" applyFill="1" applyBorder="1" applyAlignment="1">
      <alignment vertical="justify"/>
    </xf>
    <xf numFmtId="3" fontId="2" fillId="0" borderId="2" xfId="17" applyNumberFormat="1" applyFont="1" applyFill="1" applyBorder="1" applyAlignment="1">
      <alignment horizontal="center"/>
    </xf>
    <xf numFmtId="3" fontId="2" fillId="0" borderId="2" xfId="17" applyNumberFormat="1" applyFont="1" applyFill="1" applyBorder="1" applyAlignment="1"/>
    <xf numFmtId="3" fontId="15" fillId="0" borderId="8" xfId="17" applyNumberFormat="1" applyFont="1" applyFill="1" applyBorder="1" applyAlignment="1">
      <alignment horizontal="center"/>
    </xf>
    <xf numFmtId="3" fontId="15" fillId="0" borderId="8" xfId="17" applyNumberFormat="1" applyFont="1" applyFill="1" applyBorder="1" applyAlignment="1"/>
    <xf numFmtId="192" fontId="15" fillId="0" borderId="8" xfId="12" applyNumberFormat="1" applyFont="1" applyFill="1" applyBorder="1" applyAlignment="1">
      <alignment vertical="center"/>
    </xf>
    <xf numFmtId="3" fontId="15" fillId="0" borderId="8" xfId="20" applyNumberFormat="1" applyFont="1" applyFill="1" applyBorder="1" applyAlignment="1"/>
    <xf numFmtId="0" fontId="15" fillId="0" borderId="8" xfId="1" applyFont="1" applyBorder="1" applyAlignment="1">
      <alignment vertical="center"/>
    </xf>
    <xf numFmtId="0" fontId="15" fillId="0" borderId="8" xfId="23" applyFont="1" applyFill="1" applyBorder="1" applyAlignment="1">
      <alignment horizontal="center"/>
    </xf>
    <xf numFmtId="3" fontId="17" fillId="0" borderId="8" xfId="22" applyNumberFormat="1" applyFont="1" applyFill="1" applyBorder="1" applyAlignment="1"/>
    <xf numFmtId="38" fontId="17" fillId="0" borderId="8" xfId="22" applyNumberFormat="1" applyFont="1" applyFill="1" applyBorder="1" applyAlignment="1"/>
    <xf numFmtId="3" fontId="17" fillId="0" borderId="8" xfId="20" applyNumberFormat="1" applyFont="1" applyFill="1" applyBorder="1" applyAlignment="1">
      <alignment horizontal="right"/>
    </xf>
    <xf numFmtId="3" fontId="17" fillId="0" borderId="8" xfId="20" applyNumberFormat="1" applyFont="1" applyFill="1" applyBorder="1" applyAlignment="1"/>
    <xf numFmtId="38" fontId="15" fillId="0" borderId="8" xfId="11" applyNumberFormat="1" applyFont="1" applyFill="1" applyBorder="1" applyAlignment="1">
      <alignment horizontal="center" vertical="center"/>
    </xf>
    <xf numFmtId="3" fontId="17" fillId="0" borderId="8" xfId="23" applyNumberFormat="1" applyFont="1" applyFill="1" applyBorder="1" applyAlignment="1">
      <alignment horizontal="center" vertical="center"/>
    </xf>
    <xf numFmtId="38" fontId="15" fillId="0" borderId="20" xfId="11" applyNumberFormat="1" applyFont="1" applyFill="1" applyBorder="1" applyAlignment="1">
      <alignment horizontal="center" vertical="center"/>
    </xf>
    <xf numFmtId="0" fontId="15" fillId="0" borderId="20" xfId="23" applyFont="1" applyFill="1" applyBorder="1" applyAlignment="1">
      <alignment horizontal="center"/>
    </xf>
    <xf numFmtId="3" fontId="17" fillId="0" borderId="20" xfId="22" applyNumberFormat="1" applyFont="1" applyFill="1" applyBorder="1" applyAlignment="1"/>
    <xf numFmtId="38" fontId="17" fillId="0" borderId="20" xfId="22" applyNumberFormat="1" applyFont="1" applyFill="1" applyBorder="1" applyAlignment="1"/>
    <xf numFmtId="3" fontId="17" fillId="0" borderId="20" xfId="20" applyNumberFormat="1" applyFont="1" applyFill="1" applyBorder="1" applyAlignment="1">
      <alignment horizontal="right"/>
    </xf>
    <xf numFmtId="3" fontId="17" fillId="0" borderId="20" xfId="20" applyNumberFormat="1" applyFont="1" applyFill="1" applyBorder="1" applyAlignment="1"/>
    <xf numFmtId="0" fontId="15" fillId="0" borderId="20" xfId="1" applyFont="1" applyBorder="1" applyAlignment="1">
      <alignment vertical="center"/>
    </xf>
    <xf numFmtId="38" fontId="15" fillId="0" borderId="49" xfId="11" applyNumberFormat="1" applyFont="1" applyFill="1" applyBorder="1" applyAlignment="1">
      <alignment horizontal="center" vertical="center"/>
    </xf>
    <xf numFmtId="0" fontId="15" fillId="0" borderId="54" xfId="23" applyFont="1" applyFill="1" applyBorder="1" applyAlignment="1" applyProtection="1">
      <alignment horizontal="left"/>
      <protection locked="0"/>
    </xf>
    <xf numFmtId="3" fontId="15" fillId="0" borderId="55" xfId="17" applyNumberFormat="1" applyFont="1" applyFill="1" applyBorder="1" applyAlignment="1">
      <alignment horizontal="left"/>
    </xf>
    <xf numFmtId="3" fontId="15" fillId="0" borderId="49" xfId="17" applyNumberFormat="1" applyFont="1" applyFill="1" applyBorder="1" applyAlignment="1">
      <alignment horizontal="center"/>
    </xf>
    <xf numFmtId="38" fontId="15" fillId="0" borderId="50" xfId="22" applyNumberFormat="1" applyFont="1" applyFill="1" applyBorder="1" applyAlignment="1">
      <alignment horizontal="right"/>
    </xf>
    <xf numFmtId="38" fontId="15" fillId="0" borderId="54" xfId="22" applyNumberFormat="1" applyFont="1" applyFill="1" applyBorder="1" applyAlignment="1"/>
    <xf numFmtId="3" fontId="17" fillId="0" borderId="49" xfId="20" applyNumberFormat="1" applyFont="1" applyFill="1" applyBorder="1" applyAlignment="1">
      <alignment horizontal="right"/>
    </xf>
    <xf numFmtId="3" fontId="15" fillId="0" borderId="50" xfId="20" applyNumberFormat="1" applyFont="1" applyFill="1" applyBorder="1" applyAlignment="1"/>
    <xf numFmtId="3" fontId="17" fillId="0" borderId="49" xfId="20" applyNumberFormat="1" applyFont="1" applyFill="1" applyBorder="1" applyAlignment="1"/>
    <xf numFmtId="192" fontId="15" fillId="0" borderId="49" xfId="12" applyNumberFormat="1" applyFont="1" applyFill="1" applyBorder="1" applyAlignment="1">
      <alignment vertical="center"/>
    </xf>
    <xf numFmtId="0" fontId="17" fillId="0" borderId="3" xfId="23" applyFont="1" applyFill="1" applyBorder="1" applyAlignment="1" applyProtection="1">
      <alignment horizontal="left" vertical="center"/>
    </xf>
    <xf numFmtId="0" fontId="16" fillId="0" borderId="14" xfId="1" applyFont="1" applyBorder="1" applyAlignment="1">
      <alignment vertical="center"/>
    </xf>
    <xf numFmtId="0" fontId="17" fillId="0" borderId="7" xfId="23" applyFont="1" applyFill="1" applyBorder="1" applyAlignment="1" applyProtection="1">
      <alignment horizontal="left" vertical="center"/>
    </xf>
    <xf numFmtId="0" fontId="16" fillId="0" borderId="0" xfId="1" applyFont="1" applyAlignment="1">
      <alignment vertical="center"/>
    </xf>
    <xf numFmtId="3" fontId="15" fillId="0" borderId="1" xfId="17" applyNumberFormat="1" applyFont="1" applyFill="1" applyBorder="1" applyAlignment="1">
      <alignment horizontal="left"/>
    </xf>
    <xf numFmtId="0" fontId="15" fillId="0" borderId="14" xfId="1" applyFont="1" applyBorder="1" applyAlignment="1">
      <alignment vertical="center"/>
    </xf>
    <xf numFmtId="3" fontId="15" fillId="0" borderId="25" xfId="17" applyNumberFormat="1" applyFont="1" applyFill="1" applyBorder="1" applyAlignment="1">
      <alignment horizontal="left"/>
    </xf>
    <xf numFmtId="0" fontId="15" fillId="0" borderId="25" xfId="1" applyFont="1" applyBorder="1" applyAlignment="1">
      <alignment vertical="center"/>
    </xf>
    <xf numFmtId="0" fontId="16" fillId="0" borderId="5" xfId="1" applyFont="1" applyFill="1" applyBorder="1" applyAlignment="1">
      <alignment horizontal="left" vertical="center"/>
    </xf>
    <xf numFmtId="3" fontId="15" fillId="0" borderId="0" xfId="17" applyNumberFormat="1" applyFont="1" applyFill="1" applyBorder="1" applyAlignment="1">
      <alignment horizontal="center"/>
    </xf>
    <xf numFmtId="0" fontId="15" fillId="0" borderId="0" xfId="23" applyFont="1" applyFill="1" applyBorder="1" applyAlignment="1">
      <alignment horizontal="center"/>
    </xf>
    <xf numFmtId="3" fontId="17" fillId="0" borderId="0" xfId="22" applyNumberFormat="1" applyFont="1" applyFill="1" applyBorder="1" applyAlignment="1"/>
    <xf numFmtId="38" fontId="17" fillId="0" borderId="0" xfId="22" applyNumberFormat="1" applyFont="1" applyFill="1" applyBorder="1" applyAlignment="1"/>
    <xf numFmtId="3" fontId="17" fillId="0" borderId="0" xfId="20" applyNumberFormat="1" applyFont="1" applyFill="1" applyBorder="1" applyAlignment="1">
      <alignment horizontal="right"/>
    </xf>
    <xf numFmtId="3" fontId="17" fillId="0" borderId="0" xfId="20" applyNumberFormat="1" applyFont="1" applyFill="1" applyBorder="1" applyAlignment="1"/>
    <xf numFmtId="38" fontId="2" fillId="0" borderId="1" xfId="11" applyNumberFormat="1" applyFont="1" applyFill="1" applyBorder="1" applyAlignment="1">
      <alignment horizontal="center" vertical="center"/>
    </xf>
    <xf numFmtId="3" fontId="2" fillId="0" borderId="3" xfId="17" applyNumberFormat="1" applyFont="1" applyFill="1" applyBorder="1" applyAlignment="1"/>
    <xf numFmtId="0" fontId="2" fillId="0" borderId="3" xfId="1" applyFont="1" applyBorder="1" applyAlignment="1">
      <alignment vertical="center"/>
    </xf>
    <xf numFmtId="0" fontId="16" fillId="0" borderId="8" xfId="1" applyFont="1" applyFill="1" applyBorder="1" applyAlignment="1">
      <alignment horizontal="center" vertical="center"/>
    </xf>
    <xf numFmtId="3" fontId="15" fillId="0" borderId="7" xfId="17" applyNumberFormat="1" applyFont="1" applyFill="1" applyBorder="1" applyAlignment="1">
      <alignment horizontal="left"/>
    </xf>
    <xf numFmtId="3" fontId="2" fillId="0" borderId="7" xfId="17" applyNumberFormat="1" applyFont="1" applyFill="1" applyBorder="1" applyAlignment="1">
      <alignment horizontal="left"/>
    </xf>
    <xf numFmtId="3" fontId="2" fillId="0" borderId="28" xfId="20" applyNumberFormat="1" applyFont="1" applyFill="1" applyBorder="1" applyAlignment="1">
      <alignment horizontal="right"/>
    </xf>
    <xf numFmtId="3" fontId="2" fillId="0" borderId="49" xfId="20" applyNumberFormat="1" applyFont="1" applyFill="1" applyBorder="1" applyAlignment="1">
      <alignment horizontal="right"/>
    </xf>
    <xf numFmtId="0" fontId="4" fillId="0" borderId="1" xfId="1" quotePrefix="1" applyFont="1" applyFill="1" applyBorder="1" applyAlignment="1">
      <alignment horizontal="left" vertical="center"/>
    </xf>
    <xf numFmtId="0" fontId="4" fillId="0" borderId="30" xfId="1" applyFont="1" applyFill="1" applyBorder="1" applyAlignment="1">
      <alignment horizontal="centerContinuous" vertical="center"/>
    </xf>
    <xf numFmtId="3" fontId="4" fillId="0" borderId="2" xfId="1" applyNumberFormat="1" applyFont="1" applyFill="1" applyBorder="1" applyAlignment="1">
      <alignment horizontal="left" vertical="center"/>
    </xf>
    <xf numFmtId="0" fontId="4" fillId="0" borderId="30" xfId="14" quotePrefix="1" applyNumberFormat="1" applyFont="1" applyFill="1" applyBorder="1" applyAlignment="1">
      <alignment horizontal="left" vertical="center"/>
    </xf>
    <xf numFmtId="3" fontId="2" fillId="0" borderId="47" xfId="14" applyNumberFormat="1" applyFont="1" applyFill="1" applyBorder="1" applyAlignment="1">
      <alignment horizontal="left" vertical="center"/>
    </xf>
    <xf numFmtId="0" fontId="2" fillId="0" borderId="3" xfId="14" applyNumberFormat="1" applyFont="1" applyFill="1" applyBorder="1" applyAlignment="1">
      <alignment vertical="center"/>
    </xf>
    <xf numFmtId="0" fontId="4" fillId="0" borderId="10" xfId="1" quotePrefix="1" applyFont="1" applyFill="1" applyBorder="1" applyAlignment="1">
      <alignment horizontal="left" vertical="center"/>
    </xf>
    <xf numFmtId="0" fontId="4" fillId="0" borderId="31" xfId="1" applyFont="1" applyFill="1" applyBorder="1" applyAlignment="1">
      <alignment horizontal="centerContinuous" vertical="center"/>
    </xf>
    <xf numFmtId="3" fontId="4" fillId="0" borderId="11" xfId="1" applyNumberFormat="1" applyFont="1" applyFill="1" applyBorder="1" applyAlignment="1">
      <alignment horizontal="left" vertical="center"/>
    </xf>
    <xf numFmtId="0" fontId="4" fillId="0" borderId="31" xfId="14" applyNumberFormat="1" applyFont="1" applyFill="1" applyBorder="1" applyAlignment="1">
      <alignment horizontal="left" vertical="center"/>
    </xf>
    <xf numFmtId="3" fontId="2" fillId="0" borderId="48" xfId="14" applyNumberFormat="1" applyFont="1" applyFill="1" applyBorder="1" applyAlignment="1">
      <alignment horizontal="left" vertical="center"/>
    </xf>
    <xf numFmtId="0" fontId="2" fillId="0" borderId="12" xfId="14" applyNumberFormat="1" applyFont="1" applyFill="1" applyBorder="1" applyAlignment="1">
      <alignment vertical="center"/>
    </xf>
    <xf numFmtId="0" fontId="4" fillId="0" borderId="25" xfId="1" applyFont="1" applyFill="1" applyBorder="1" applyAlignment="1">
      <alignment horizontal="center" vertical="center"/>
    </xf>
    <xf numFmtId="3" fontId="4" fillId="0" borderId="25" xfId="1" applyNumberFormat="1" applyFont="1" applyFill="1" applyBorder="1" applyAlignment="1">
      <alignment horizontal="right" vertical="center"/>
    </xf>
    <xf numFmtId="3" fontId="4" fillId="0" borderId="25" xfId="1" applyNumberFormat="1" applyFont="1" applyFill="1" applyBorder="1" applyAlignment="1">
      <alignment horizontal="center" vertical="center"/>
    </xf>
    <xf numFmtId="0" fontId="4" fillId="0" borderId="28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vertical="center"/>
    </xf>
    <xf numFmtId="3" fontId="4" fillId="0" borderId="28" xfId="1" applyNumberFormat="1" applyFont="1" applyFill="1" applyBorder="1" applyAlignment="1">
      <alignment horizontal="right" vertical="center"/>
    </xf>
    <xf numFmtId="4" fontId="4" fillId="0" borderId="28" xfId="1" applyNumberFormat="1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vertical="center"/>
    </xf>
    <xf numFmtId="3" fontId="4" fillId="0" borderId="28" xfId="1" applyNumberFormat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right" vertical="center"/>
    </xf>
    <xf numFmtId="3" fontId="4" fillId="0" borderId="5" xfId="1" applyNumberFormat="1" applyFont="1" applyFill="1" applyBorder="1" applyAlignment="1">
      <alignment vertical="center"/>
    </xf>
    <xf numFmtId="3" fontId="4" fillId="0" borderId="28" xfId="1" applyNumberFormat="1" applyFont="1" applyFill="1" applyBorder="1" applyAlignment="1">
      <alignment vertical="center"/>
    </xf>
    <xf numFmtId="3" fontId="16" fillId="0" borderId="5" xfId="1" applyNumberFormat="1" applyFont="1" applyFill="1" applyBorder="1" applyAlignment="1">
      <alignment vertical="center"/>
    </xf>
    <xf numFmtId="3" fontId="15" fillId="0" borderId="5" xfId="17" applyNumberFormat="1" applyFont="1" applyFill="1" applyBorder="1" applyAlignment="1">
      <alignment horizontal="left"/>
    </xf>
    <xf numFmtId="0" fontId="4" fillId="0" borderId="4" xfId="1" applyFont="1" applyFill="1" applyBorder="1" applyAlignment="1">
      <alignment vertical="center"/>
    </xf>
    <xf numFmtId="3" fontId="4" fillId="0" borderId="28" xfId="15" applyNumberFormat="1" applyFont="1" applyFill="1" applyBorder="1" applyAlignment="1">
      <alignment horizontal="right" vertical="center"/>
    </xf>
    <xf numFmtId="3" fontId="8" fillId="0" borderId="28" xfId="15" applyNumberFormat="1" applyFont="1" applyFill="1" applyBorder="1" applyAlignment="1">
      <alignment horizontal="right" vertical="center"/>
    </xf>
    <xf numFmtId="4" fontId="18" fillId="0" borderId="28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vertical="center"/>
    </xf>
    <xf numFmtId="3" fontId="2" fillId="0" borderId="28" xfId="1" applyNumberFormat="1" applyFont="1" applyFill="1" applyBorder="1" applyAlignment="1">
      <alignment horizontal="right" vertical="center"/>
    </xf>
    <xf numFmtId="0" fontId="4" fillId="0" borderId="26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right" vertical="center"/>
    </xf>
    <xf numFmtId="0" fontId="4" fillId="0" borderId="11" xfId="1" applyFont="1" applyFill="1" applyBorder="1" applyAlignment="1">
      <alignment vertical="center"/>
    </xf>
    <xf numFmtId="3" fontId="4" fillId="0" borderId="26" xfId="1" applyNumberFormat="1" applyFont="1" applyFill="1" applyBorder="1" applyAlignment="1">
      <alignment vertical="center"/>
    </xf>
    <xf numFmtId="3" fontId="16" fillId="0" borderId="8" xfId="1" applyNumberFormat="1" applyFont="1" applyFill="1" applyBorder="1" applyAlignment="1">
      <alignment vertical="center"/>
    </xf>
    <xf numFmtId="3" fontId="4" fillId="0" borderId="25" xfId="1" applyNumberFormat="1" applyFont="1" applyFill="1" applyBorder="1" applyAlignment="1">
      <alignment vertical="center"/>
    </xf>
    <xf numFmtId="0" fontId="2" fillId="0" borderId="5" xfId="22" applyNumberFormat="1" applyFont="1" applyFill="1" applyBorder="1" applyAlignment="1"/>
    <xf numFmtId="3" fontId="6" fillId="0" borderId="4" xfId="17" applyNumberFormat="1" applyFont="1" applyFill="1" applyBorder="1" applyAlignment="1">
      <alignment horizontal="left"/>
    </xf>
    <xf numFmtId="3" fontId="2" fillId="0" borderId="27" xfId="6" applyNumberFormat="1" applyFont="1" applyFill="1" applyBorder="1"/>
    <xf numFmtId="3" fontId="8" fillId="0" borderId="25" xfId="23" applyNumberFormat="1" applyFont="1" applyFill="1" applyBorder="1" applyAlignment="1">
      <alignment horizontal="center" vertical="center"/>
    </xf>
    <xf numFmtId="0" fontId="2" fillId="0" borderId="19" xfId="1" applyFont="1" applyBorder="1" applyAlignment="1">
      <alignment vertical="center"/>
    </xf>
    <xf numFmtId="0" fontId="15" fillId="0" borderId="19" xfId="1" applyFont="1" applyBorder="1" applyAlignment="1">
      <alignment vertical="center"/>
    </xf>
    <xf numFmtId="0" fontId="16" fillId="0" borderId="0" xfId="1" applyFont="1" applyFill="1" applyBorder="1" applyAlignment="1">
      <alignment horizontal="center" vertical="center"/>
    </xf>
    <xf numFmtId="3" fontId="16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18" fillId="0" borderId="25" xfId="1" applyNumberFormat="1" applyFont="1" applyFill="1" applyBorder="1" applyAlignment="1">
      <alignment horizontal="center" vertical="center"/>
    </xf>
    <xf numFmtId="40" fontId="19" fillId="0" borderId="0" xfId="27" applyFont="1"/>
    <xf numFmtId="0" fontId="7" fillId="0" borderId="0" xfId="19"/>
    <xf numFmtId="189" fontId="20" fillId="0" borderId="23" xfId="28" applyNumberFormat="1" applyFont="1" applyBorder="1" applyAlignment="1">
      <alignment horizontal="center"/>
    </xf>
    <xf numFmtId="192" fontId="21" fillId="0" borderId="8" xfId="27" applyNumberFormat="1" applyFont="1" applyBorder="1" applyAlignment="1">
      <alignment horizontal="right"/>
    </xf>
    <xf numFmtId="194" fontId="22" fillId="0" borderId="18" xfId="27" applyNumberFormat="1" applyFont="1" applyBorder="1"/>
    <xf numFmtId="40" fontId="19" fillId="0" borderId="17" xfId="27" applyFont="1" applyBorder="1"/>
    <xf numFmtId="40" fontId="19" fillId="0" borderId="16" xfId="27" applyFont="1" applyBorder="1"/>
    <xf numFmtId="192" fontId="21" fillId="0" borderId="8" xfId="27" applyNumberFormat="1" applyFont="1" applyBorder="1"/>
    <xf numFmtId="40" fontId="19" fillId="0" borderId="19" xfId="27" applyFont="1" applyBorder="1"/>
    <xf numFmtId="40" fontId="19" fillId="0" borderId="0" xfId="27" applyFont="1" applyBorder="1"/>
    <xf numFmtId="40" fontId="19" fillId="0" borderId="13" xfId="27" applyFont="1" applyBorder="1"/>
    <xf numFmtId="194" fontId="22" fillId="0" borderId="19" xfId="27" applyNumberFormat="1" applyFont="1" applyBorder="1"/>
    <xf numFmtId="192" fontId="23" fillId="0" borderId="19" xfId="27" applyNumberFormat="1" applyFont="1" applyBorder="1"/>
    <xf numFmtId="194" fontId="22" fillId="0" borderId="0" xfId="27" applyNumberFormat="1" applyFont="1" applyBorder="1"/>
    <xf numFmtId="192" fontId="23" fillId="0" borderId="0" xfId="27" applyNumberFormat="1" applyFont="1" applyBorder="1"/>
    <xf numFmtId="40" fontId="24" fillId="0" borderId="13" xfId="27" applyFont="1" applyBorder="1" applyAlignment="1">
      <alignment horizontal="right"/>
    </xf>
    <xf numFmtId="40" fontId="25" fillId="0" borderId="0" xfId="27" applyFont="1" applyBorder="1"/>
    <xf numFmtId="192" fontId="27" fillId="0" borderId="8" xfId="27" applyNumberFormat="1" applyFont="1" applyBorder="1"/>
    <xf numFmtId="40" fontId="28" fillId="0" borderId="13" xfId="27" applyFont="1" applyBorder="1" applyAlignment="1">
      <alignment horizontal="right"/>
    </xf>
    <xf numFmtId="193" fontId="29" fillId="4" borderId="45" xfId="27" applyNumberFormat="1" applyFont="1" applyFill="1" applyBorder="1"/>
    <xf numFmtId="40" fontId="19" fillId="0" borderId="13" xfId="27" applyFont="1" applyBorder="1" applyAlignment="1">
      <alignment horizontal="right"/>
    </xf>
    <xf numFmtId="193" fontId="30" fillId="2" borderId="8" xfId="27" applyNumberFormat="1" applyFont="1" applyFill="1" applyBorder="1"/>
    <xf numFmtId="189" fontId="20" fillId="0" borderId="56" xfId="28" applyNumberFormat="1" applyFont="1" applyBorder="1" applyAlignment="1">
      <alignment horizontal="center"/>
    </xf>
    <xf numFmtId="40" fontId="31" fillId="0" borderId="0" xfId="27" applyFont="1" applyFill="1" applyBorder="1"/>
    <xf numFmtId="192" fontId="32" fillId="2" borderId="24" xfId="27" applyNumberFormat="1" applyFont="1" applyFill="1" applyBorder="1"/>
    <xf numFmtId="40" fontId="31" fillId="0" borderId="13" xfId="27" applyFont="1" applyBorder="1" applyAlignment="1">
      <alignment horizontal="right"/>
    </xf>
    <xf numFmtId="0" fontId="21" fillId="2" borderId="41" xfId="19" applyFont="1" applyFill="1" applyBorder="1"/>
    <xf numFmtId="0" fontId="33" fillId="2" borderId="44" xfId="19" applyFont="1" applyFill="1" applyBorder="1" applyAlignment="1">
      <alignment horizontal="center"/>
    </xf>
    <xf numFmtId="192" fontId="19" fillId="2" borderId="8" xfId="27" applyNumberFormat="1" applyFont="1" applyFill="1" applyBorder="1"/>
    <xf numFmtId="0" fontId="33" fillId="2" borderId="43" xfId="19" applyFont="1" applyFill="1" applyBorder="1" applyAlignment="1">
      <alignment horizontal="center"/>
    </xf>
    <xf numFmtId="0" fontId="33" fillId="2" borderId="42" xfId="19" applyFont="1" applyFill="1" applyBorder="1" applyAlignment="1">
      <alignment horizontal="center"/>
    </xf>
    <xf numFmtId="192" fontId="32" fillId="2" borderId="20" xfId="27" applyNumberFormat="1" applyFont="1" applyFill="1" applyBorder="1" applyProtection="1">
      <protection hidden="1"/>
    </xf>
    <xf numFmtId="40" fontId="25" fillId="0" borderId="13" xfId="27" applyFont="1" applyBorder="1" applyAlignment="1">
      <alignment horizontal="right"/>
    </xf>
    <xf numFmtId="0" fontId="21" fillId="0" borderId="41" xfId="19" applyFont="1" applyBorder="1"/>
    <xf numFmtId="40" fontId="34" fillId="0" borderId="40" xfId="27" applyFont="1" applyBorder="1"/>
    <xf numFmtId="9" fontId="33" fillId="0" borderId="19" xfId="19" applyNumberFormat="1" applyFont="1" applyBorder="1" applyAlignment="1">
      <alignment horizontal="center"/>
    </xf>
    <xf numFmtId="0" fontId="21" fillId="0" borderId="13" xfId="19" applyFont="1" applyBorder="1"/>
    <xf numFmtId="40" fontId="35" fillId="0" borderId="13" xfId="27" applyFont="1" applyBorder="1" applyAlignment="1">
      <alignment horizontal="center" vertical="center"/>
    </xf>
    <xf numFmtId="9" fontId="33" fillId="0" borderId="19" xfId="19" applyNumberFormat="1" applyFont="1" applyFill="1" applyBorder="1" applyAlignment="1">
      <alignment horizontal="center"/>
    </xf>
    <xf numFmtId="192" fontId="26" fillId="5" borderId="8" xfId="27" applyNumberFormat="1" applyFont="1" applyFill="1" applyBorder="1"/>
    <xf numFmtId="40" fontId="38" fillId="0" borderId="13" xfId="27" applyFont="1" applyBorder="1"/>
    <xf numFmtId="0" fontId="2" fillId="0" borderId="13" xfId="28" quotePrefix="1" applyFont="1" applyBorder="1" applyAlignment="1">
      <alignment horizontal="left" vertical="center"/>
    </xf>
    <xf numFmtId="40" fontId="19" fillId="0" borderId="39" xfId="27" applyFont="1" applyBorder="1"/>
    <xf numFmtId="40" fontId="19" fillId="0" borderId="38" xfId="27" applyFont="1" applyBorder="1"/>
    <xf numFmtId="0" fontId="15" fillId="0" borderId="13" xfId="28" quotePrefix="1" applyFont="1" applyBorder="1" applyAlignment="1">
      <alignment horizontal="left" vertical="center"/>
    </xf>
    <xf numFmtId="0" fontId="16" fillId="0" borderId="8" xfId="1" applyFont="1" applyFill="1" applyBorder="1" applyAlignment="1">
      <alignment horizontal="center" vertical="center"/>
    </xf>
    <xf numFmtId="49" fontId="15" fillId="0" borderId="5" xfId="6" quotePrefix="1" applyNumberFormat="1" applyFont="1" applyFill="1" applyBorder="1" applyAlignment="1">
      <alignment horizontal="left"/>
    </xf>
    <xf numFmtId="0" fontId="15" fillId="0" borderId="5" xfId="4" quotePrefix="1" applyNumberFormat="1" applyFont="1" applyBorder="1" applyAlignment="1">
      <alignment vertical="center"/>
    </xf>
    <xf numFmtId="0" fontId="2" fillId="0" borderId="16" xfId="30" quotePrefix="1" applyFont="1" applyFill="1" applyBorder="1" applyAlignment="1">
      <alignment horizontal="left"/>
    </xf>
    <xf numFmtId="0" fontId="41" fillId="0" borderId="17" xfId="29" applyFont="1" applyBorder="1" applyAlignment="1">
      <alignment vertical="center"/>
    </xf>
    <xf numFmtId="9" fontId="15" fillId="0" borderId="17" xfId="29" applyNumberFormat="1" applyFont="1" applyBorder="1" applyAlignment="1">
      <alignment horizontal="center" vertical="center"/>
    </xf>
    <xf numFmtId="9" fontId="15" fillId="0" borderId="17" xfId="29" applyNumberFormat="1" applyFont="1" applyBorder="1" applyAlignment="1">
      <alignment horizontal="left" vertical="center"/>
    </xf>
    <xf numFmtId="0" fontId="2" fillId="0" borderId="17" xfId="29" quotePrefix="1" applyFont="1" applyBorder="1" applyAlignment="1">
      <alignment horizontal="left" vertical="center"/>
    </xf>
    <xf numFmtId="9" fontId="15" fillId="0" borderId="18" xfId="29" applyNumberFormat="1" applyFont="1" applyBorder="1" applyAlignment="1">
      <alignment horizontal="left" vertical="center"/>
    </xf>
    <xf numFmtId="0" fontId="2" fillId="0" borderId="17" xfId="10" quotePrefix="1" applyFont="1" applyFill="1" applyBorder="1" applyAlignment="1">
      <alignment horizontal="left" vertical="center"/>
    </xf>
    <xf numFmtId="192" fontId="2" fillId="0" borderId="28" xfId="12" applyNumberFormat="1" applyFont="1" applyFill="1" applyBorder="1" applyAlignment="1">
      <alignment horizontal="right" vertical="center"/>
    </xf>
    <xf numFmtId="3" fontId="15" fillId="0" borderId="52" xfId="17" applyNumberFormat="1" applyFont="1" applyFill="1" applyBorder="1" applyAlignment="1">
      <alignment horizontal="left"/>
    </xf>
    <xf numFmtId="3" fontId="8" fillId="0" borderId="51" xfId="20" applyNumberFormat="1" applyFont="1" applyFill="1" applyBorder="1" applyAlignment="1"/>
    <xf numFmtId="38" fontId="2" fillId="0" borderId="28" xfId="22" applyNumberFormat="1" applyFont="1" applyFill="1" applyBorder="1" applyAlignment="1">
      <alignment horizontal="right"/>
    </xf>
    <xf numFmtId="38" fontId="2" fillId="0" borderId="28" xfId="22" applyNumberFormat="1" applyFont="1" applyFill="1" applyBorder="1" applyAlignment="1"/>
    <xf numFmtId="3" fontId="2" fillId="0" borderId="28" xfId="20" applyNumberFormat="1" applyFont="1" applyFill="1" applyBorder="1" applyAlignment="1"/>
    <xf numFmtId="3" fontId="2" fillId="0" borderId="4" xfId="17" applyNumberFormat="1" applyFont="1" applyFill="1" applyBorder="1" applyAlignment="1">
      <alignment horizontal="left"/>
    </xf>
    <xf numFmtId="3" fontId="2" fillId="0" borderId="7" xfId="17" applyNumberFormat="1" applyFont="1" applyFill="1" applyBorder="1" applyAlignment="1">
      <alignment horizontal="left"/>
    </xf>
    <xf numFmtId="3" fontId="12" fillId="0" borderId="0" xfId="1" applyNumberFormat="1" applyFont="1" applyFill="1" applyBorder="1" applyAlignment="1">
      <alignment vertical="center"/>
    </xf>
    <xf numFmtId="3" fontId="16" fillId="0" borderId="8" xfId="1" applyNumberFormat="1" applyFont="1" applyFill="1" applyBorder="1" applyAlignment="1">
      <alignment horizontal="right" vertical="center"/>
    </xf>
    <xf numFmtId="38" fontId="15" fillId="0" borderId="0" xfId="11" applyNumberFormat="1" applyFont="1" applyFill="1" applyBorder="1" applyAlignment="1">
      <alignment horizontal="center" vertical="center"/>
    </xf>
    <xf numFmtId="38" fontId="15" fillId="0" borderId="14" xfId="11" applyNumberFormat="1" applyFont="1" applyFill="1" applyBorder="1" applyAlignment="1">
      <alignment horizontal="center" vertical="center"/>
    </xf>
    <xf numFmtId="3" fontId="15" fillId="0" borderId="14" xfId="17" applyNumberFormat="1" applyFont="1" applyFill="1" applyBorder="1" applyAlignment="1">
      <alignment horizontal="center"/>
    </xf>
    <xf numFmtId="0" fontId="15" fillId="0" borderId="14" xfId="23" applyFont="1" applyFill="1" applyBorder="1" applyAlignment="1">
      <alignment horizontal="center"/>
    </xf>
    <xf numFmtId="3" fontId="17" fillId="0" borderId="14" xfId="22" applyNumberFormat="1" applyFont="1" applyFill="1" applyBorder="1" applyAlignment="1"/>
    <xf numFmtId="38" fontId="17" fillId="0" borderId="14" xfId="22" applyNumberFormat="1" applyFont="1" applyFill="1" applyBorder="1" applyAlignment="1"/>
    <xf numFmtId="3" fontId="17" fillId="0" borderId="14" xfId="20" applyNumberFormat="1" applyFont="1" applyFill="1" applyBorder="1" applyAlignment="1">
      <alignment horizontal="right"/>
    </xf>
    <xf numFmtId="3" fontId="17" fillId="0" borderId="14" xfId="20" applyNumberFormat="1" applyFont="1" applyFill="1" applyBorder="1" applyAlignment="1"/>
    <xf numFmtId="0" fontId="2" fillId="0" borderId="0" xfId="6" applyFont="1" applyFill="1" applyBorder="1" applyAlignment="1" applyProtection="1">
      <alignment horizontal="right" vertical="center"/>
    </xf>
    <xf numFmtId="0" fontId="2" fillId="0" borderId="0" xfId="1" applyFont="1" applyFill="1" applyBorder="1" applyAlignment="1">
      <alignment vertical="center"/>
    </xf>
    <xf numFmtId="3" fontId="2" fillId="0" borderId="0" xfId="6" applyNumberFormat="1" applyFont="1" applyFill="1" applyBorder="1" applyAlignment="1">
      <alignment horizontal="right"/>
    </xf>
    <xf numFmtId="0" fontId="2" fillId="0" borderId="10" xfId="6" applyFont="1" applyFill="1" applyBorder="1" applyAlignment="1" applyProtection="1">
      <alignment horizontal="right" vertical="center"/>
    </xf>
    <xf numFmtId="0" fontId="12" fillId="0" borderId="13" xfId="1" applyFont="1" applyFill="1" applyBorder="1" applyAlignment="1">
      <alignment vertical="center"/>
    </xf>
    <xf numFmtId="0" fontId="12" fillId="0" borderId="19" xfId="1" applyFont="1" applyFill="1" applyBorder="1" applyAlignment="1">
      <alignment vertical="center"/>
    </xf>
    <xf numFmtId="0" fontId="2" fillId="0" borderId="52" xfId="1" applyFont="1" applyBorder="1" applyAlignment="1">
      <alignment vertical="center"/>
    </xf>
    <xf numFmtId="0" fontId="2" fillId="0" borderId="53" xfId="1" applyFont="1" applyBorder="1" applyAlignment="1">
      <alignment vertical="center"/>
    </xf>
    <xf numFmtId="0" fontId="15" fillId="0" borderId="27" xfId="1" applyFont="1" applyBorder="1" applyAlignment="1">
      <alignment vertical="center"/>
    </xf>
    <xf numFmtId="0" fontId="12" fillId="0" borderId="52" xfId="1" applyFont="1" applyFill="1" applyBorder="1" applyAlignment="1">
      <alignment vertical="center"/>
    </xf>
    <xf numFmtId="0" fontId="12" fillId="0" borderId="6" xfId="1" applyFont="1" applyFill="1" applyBorder="1" applyAlignment="1">
      <alignment vertical="center"/>
    </xf>
    <xf numFmtId="0" fontId="12" fillId="0" borderId="53" xfId="1" applyFont="1" applyFill="1" applyBorder="1" applyAlignment="1">
      <alignment vertical="center"/>
    </xf>
    <xf numFmtId="0" fontId="12" fillId="0" borderId="10" xfId="1" applyFont="1" applyFill="1" applyBorder="1" applyAlignment="1">
      <alignment vertical="center"/>
    </xf>
    <xf numFmtId="0" fontId="12" fillId="0" borderId="11" xfId="1" applyFont="1" applyFill="1" applyBorder="1" applyAlignment="1">
      <alignment vertical="center"/>
    </xf>
    <xf numFmtId="0" fontId="12" fillId="0" borderId="12" xfId="1" applyFont="1" applyFill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12" fillId="0" borderId="21" xfId="1" applyFont="1" applyFill="1" applyBorder="1" applyAlignment="1">
      <alignment vertical="center"/>
    </xf>
    <xf numFmtId="0" fontId="12" fillId="0" borderId="14" xfId="1" applyFont="1" applyFill="1" applyBorder="1" applyAlignment="1">
      <alignment vertical="center"/>
    </xf>
    <xf numFmtId="0" fontId="12" fillId="0" borderId="15" xfId="1" applyFont="1" applyFill="1" applyBorder="1" applyAlignment="1">
      <alignment vertical="center"/>
    </xf>
    <xf numFmtId="0" fontId="2" fillId="0" borderId="0" xfId="6" applyFont="1" applyFill="1" applyBorder="1" applyAlignment="1" applyProtection="1">
      <alignment vertical="center"/>
    </xf>
    <xf numFmtId="0" fontId="2" fillId="0" borderId="0" xfId="6" applyFont="1" applyFill="1" applyBorder="1" applyAlignment="1" applyProtection="1">
      <alignment horizontal="center" vertical="center"/>
    </xf>
    <xf numFmtId="3" fontId="2" fillId="0" borderId="0" xfId="17" applyNumberFormat="1" applyFont="1" applyFill="1" applyBorder="1" applyAlignment="1">
      <alignment horizontal="center" vertical="justify"/>
    </xf>
    <xf numFmtId="3" fontId="2" fillId="0" borderId="0" xfId="17" applyNumberFormat="1" applyFont="1" applyFill="1" applyBorder="1" applyAlignment="1">
      <alignment vertical="justify"/>
    </xf>
    <xf numFmtId="3" fontId="2" fillId="0" borderId="0" xfId="6" applyNumberFormat="1" applyFont="1" applyFill="1" applyBorder="1" applyAlignment="1" applyProtection="1">
      <alignment vertical="center"/>
      <protection locked="0"/>
    </xf>
    <xf numFmtId="3" fontId="2" fillId="0" borderId="0" xfId="17" quotePrefix="1" applyNumberFormat="1" applyFont="1" applyFill="1" applyBorder="1" applyAlignment="1"/>
    <xf numFmtId="3" fontId="2" fillId="0" borderId="0" xfId="6" applyNumberFormat="1" applyFont="1" applyFill="1" applyBorder="1" applyAlignment="1">
      <alignment horizontal="left" indent="1"/>
    </xf>
    <xf numFmtId="3" fontId="2" fillId="0" borderId="0" xfId="6" applyNumberFormat="1" applyFont="1" applyFill="1" applyBorder="1" applyAlignment="1" applyProtection="1">
      <alignment horizontal="center"/>
    </xf>
    <xf numFmtId="3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Protection="1"/>
    <xf numFmtId="0" fontId="2" fillId="0" borderId="0" xfId="1" applyFont="1" applyFill="1" applyBorder="1" applyAlignment="1">
      <alignment horizontal="left" vertical="center"/>
    </xf>
    <xf numFmtId="0" fontId="15" fillId="0" borderId="0" xfId="1" applyFont="1" applyBorder="1" applyAlignment="1">
      <alignment vertical="center"/>
    </xf>
    <xf numFmtId="3" fontId="2" fillId="0" borderId="13" xfId="6" applyNumberFormat="1" applyFont="1" applyFill="1" applyBorder="1"/>
    <xf numFmtId="3" fontId="2" fillId="0" borderId="19" xfId="6" applyNumberFormat="1" applyFont="1" applyFill="1" applyBorder="1"/>
    <xf numFmtId="3" fontId="2" fillId="0" borderId="7" xfId="7" applyNumberFormat="1" applyFont="1" applyFill="1" applyBorder="1" applyAlignment="1">
      <alignment horizontal="center"/>
    </xf>
    <xf numFmtId="3" fontId="2" fillId="0" borderId="5" xfId="7" applyNumberFormat="1" applyFont="1" applyFill="1" applyBorder="1" applyAlignment="1">
      <alignment horizontal="center"/>
    </xf>
    <xf numFmtId="3" fontId="2" fillId="0" borderId="2" xfId="6" applyNumberFormat="1" applyFont="1" applyFill="1" applyBorder="1" applyAlignment="1">
      <alignment horizontal="center"/>
    </xf>
    <xf numFmtId="3" fontId="8" fillId="0" borderId="0" xfId="0" applyNumberFormat="1" applyFont="1"/>
    <xf numFmtId="3" fontId="2" fillId="0" borderId="11" xfId="3" quotePrefix="1" applyNumberFormat="1" applyFont="1" applyBorder="1" applyAlignment="1">
      <alignment vertical="center"/>
    </xf>
    <xf numFmtId="0" fontId="2" fillId="0" borderId="0" xfId="6" quotePrefix="1" applyFont="1" applyFill="1" applyAlignment="1">
      <alignment horizontal="center"/>
    </xf>
    <xf numFmtId="0" fontId="2" fillId="0" borderId="0" xfId="6" applyFont="1" applyAlignment="1">
      <alignment horizontal="center"/>
    </xf>
    <xf numFmtId="0" fontId="12" fillId="0" borderId="0" xfId="1" applyFont="1" applyBorder="1" applyAlignment="1">
      <alignment horizontal="center" vertical="center"/>
    </xf>
    <xf numFmtId="0" fontId="12" fillId="0" borderId="0" xfId="1" applyFont="1" applyBorder="1" applyAlignment="1">
      <alignment vertical="center"/>
    </xf>
    <xf numFmtId="0" fontId="42" fillId="0" borderId="0" xfId="0" applyFont="1" applyAlignment="1">
      <alignment horizontal="left" vertical="center"/>
    </xf>
    <xf numFmtId="0" fontId="42" fillId="0" borderId="0" xfId="0" applyFont="1" applyFill="1" applyBorder="1" applyAlignment="1">
      <alignment horizontal="left" vertical="center"/>
    </xf>
    <xf numFmtId="0" fontId="42" fillId="0" borderId="0" xfId="0" applyFont="1" applyFill="1" applyAlignment="1">
      <alignment vertical="center"/>
    </xf>
    <xf numFmtId="0" fontId="12" fillId="0" borderId="0" xfId="1" applyFont="1" applyAlignment="1">
      <alignment vertical="center"/>
    </xf>
    <xf numFmtId="3" fontId="12" fillId="0" borderId="0" xfId="12" applyNumberFormat="1" applyFont="1" applyBorder="1" applyAlignment="1">
      <alignment vertical="center"/>
    </xf>
    <xf numFmtId="0" fontId="42" fillId="0" borderId="0" xfId="6" applyFont="1" applyAlignment="1">
      <alignment horizontal="center"/>
    </xf>
    <xf numFmtId="0" fontId="12" fillId="0" borderId="0" xfId="13" applyFont="1" applyFill="1" applyAlignment="1">
      <alignment horizontal="left" vertical="center"/>
    </xf>
    <xf numFmtId="3" fontId="2" fillId="0" borderId="4" xfId="1" applyNumberFormat="1" applyFont="1" applyFill="1" applyBorder="1" applyAlignment="1">
      <alignment horizontal="center" vertical="center"/>
    </xf>
    <xf numFmtId="3" fontId="2" fillId="0" borderId="7" xfId="1" applyNumberFormat="1" applyFont="1" applyFill="1" applyBorder="1" applyAlignment="1">
      <alignment horizontal="center" vertical="center"/>
    </xf>
    <xf numFmtId="38" fontId="2" fillId="0" borderId="22" xfId="11" applyNumberFormat="1" applyFont="1" applyBorder="1" applyAlignment="1">
      <alignment horizontal="center" vertical="center"/>
    </xf>
    <xf numFmtId="38" fontId="2" fillId="0" borderId="29" xfId="11" applyNumberFormat="1" applyFont="1" applyBorder="1" applyAlignment="1">
      <alignment horizontal="center" vertical="center"/>
    </xf>
    <xf numFmtId="38" fontId="2" fillId="0" borderId="23" xfId="11" applyNumberFormat="1" applyFont="1" applyBorder="1" applyAlignment="1">
      <alignment horizontal="center" vertical="center"/>
    </xf>
    <xf numFmtId="38" fontId="2" fillId="0" borderId="29" xfId="7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top"/>
    </xf>
    <xf numFmtId="0" fontId="2" fillId="0" borderId="2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43" fillId="0" borderId="0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42" fillId="0" borderId="0" xfId="6" applyFont="1" applyAlignment="1">
      <alignment horizontal="center"/>
    </xf>
    <xf numFmtId="0" fontId="12" fillId="0" borderId="0" xfId="13" applyFont="1" applyAlignment="1">
      <alignment horizontal="left" vertical="center"/>
    </xf>
    <xf numFmtId="0" fontId="12" fillId="0" borderId="0" xfId="6" applyFont="1" applyAlignment="1">
      <alignment horizontal="left"/>
    </xf>
    <xf numFmtId="0" fontId="12" fillId="0" borderId="0" xfId="6" quotePrefix="1" applyFont="1" applyFill="1" applyAlignment="1">
      <alignment horizontal="center"/>
    </xf>
    <xf numFmtId="0" fontId="12" fillId="0" borderId="0" xfId="13" applyFont="1" applyFill="1" applyAlignment="1">
      <alignment horizontal="left" vertical="center"/>
    </xf>
    <xf numFmtId="0" fontId="16" fillId="0" borderId="22" xfId="1" applyFont="1" applyFill="1" applyBorder="1" applyAlignment="1">
      <alignment horizontal="center" vertical="center"/>
    </xf>
    <xf numFmtId="0" fontId="16" fillId="0" borderId="23" xfId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0" fontId="2" fillId="0" borderId="4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0" fontId="4" fillId="0" borderId="15" xfId="1" applyFont="1" applyFill="1" applyBorder="1" applyAlignment="1" applyProtection="1">
      <alignment horizontal="center" vertical="center"/>
      <protection locked="0"/>
    </xf>
    <xf numFmtId="0" fontId="4" fillId="0" borderId="16" xfId="1" applyFont="1" applyFill="1" applyBorder="1" applyAlignment="1" applyProtection="1">
      <alignment horizontal="center" vertical="center"/>
      <protection locked="0"/>
    </xf>
    <xf numFmtId="0" fontId="4" fillId="0" borderId="18" xfId="1" applyFont="1" applyFill="1" applyBorder="1" applyAlignment="1" applyProtection="1">
      <alignment horizontal="center" vertical="center"/>
      <protection locked="0"/>
    </xf>
    <xf numFmtId="0" fontId="4" fillId="0" borderId="20" xfId="1" applyFont="1" applyFill="1" applyBorder="1" applyAlignment="1" applyProtection="1">
      <alignment horizontal="center" vertical="center"/>
      <protection locked="0"/>
    </xf>
    <xf numFmtId="0" fontId="4" fillId="0" borderId="24" xfId="1" applyFont="1" applyFill="1" applyBorder="1" applyAlignment="1" applyProtection="1">
      <alignment horizontal="center" vertical="center"/>
      <protection locked="0"/>
    </xf>
    <xf numFmtId="3" fontId="15" fillId="0" borderId="8" xfId="17" applyNumberFormat="1" applyFont="1" applyFill="1" applyBorder="1" applyAlignment="1">
      <alignment horizontal="center"/>
    </xf>
    <xf numFmtId="3" fontId="15" fillId="0" borderId="4" xfId="17" applyNumberFormat="1" applyFont="1" applyFill="1" applyBorder="1" applyAlignment="1">
      <alignment horizontal="left"/>
    </xf>
    <xf numFmtId="3" fontId="15" fillId="0" borderId="7" xfId="17" applyNumberFormat="1" applyFont="1" applyFill="1" applyBorder="1" applyAlignment="1">
      <alignment horizontal="left"/>
    </xf>
    <xf numFmtId="3" fontId="15" fillId="0" borderId="20" xfId="17" applyNumberFormat="1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3" fontId="2" fillId="0" borderId="1" xfId="17" applyNumberFormat="1" applyFont="1" applyFill="1" applyBorder="1" applyAlignment="1">
      <alignment horizontal="center"/>
    </xf>
    <xf numFmtId="3" fontId="2" fillId="0" borderId="3" xfId="17" applyNumberFormat="1" applyFont="1" applyFill="1" applyBorder="1" applyAlignment="1">
      <alignment horizontal="center"/>
    </xf>
    <xf numFmtId="3" fontId="2" fillId="0" borderId="17" xfId="16" applyNumberFormat="1" applyFont="1" applyFill="1" applyBorder="1" applyAlignment="1">
      <alignment horizontal="center" vertical="center"/>
    </xf>
    <xf numFmtId="3" fontId="2" fillId="0" borderId="20" xfId="6" applyNumberFormat="1" applyFont="1" applyFill="1" applyBorder="1" applyAlignment="1">
      <alignment horizontal="center" vertical="center"/>
    </xf>
    <xf numFmtId="3" fontId="2" fillId="0" borderId="24" xfId="6" applyNumberFormat="1" applyFont="1" applyFill="1" applyBorder="1" applyAlignment="1">
      <alignment horizontal="center" vertical="center"/>
    </xf>
    <xf numFmtId="3" fontId="2" fillId="0" borderId="21" xfId="6" applyNumberFormat="1" applyFont="1" applyFill="1" applyBorder="1" applyAlignment="1">
      <alignment horizontal="center" vertical="center"/>
    </xf>
    <xf numFmtId="3" fontId="2" fillId="0" borderId="15" xfId="6" applyNumberFormat="1" applyFont="1" applyFill="1" applyBorder="1" applyAlignment="1">
      <alignment horizontal="center" vertical="center"/>
    </xf>
    <xf numFmtId="3" fontId="2" fillId="0" borderId="16" xfId="6" applyNumberFormat="1" applyFont="1" applyFill="1" applyBorder="1" applyAlignment="1">
      <alignment horizontal="center" vertical="center"/>
    </xf>
    <xf numFmtId="3" fontId="2" fillId="0" borderId="18" xfId="6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3" fontId="2" fillId="0" borderId="4" xfId="17" applyNumberFormat="1" applyFont="1" applyFill="1" applyBorder="1" applyAlignment="1">
      <alignment horizontal="left"/>
    </xf>
    <xf numFmtId="3" fontId="2" fillId="0" borderId="7" xfId="17" applyNumberFormat="1" applyFont="1" applyFill="1" applyBorder="1" applyAlignment="1">
      <alignment horizontal="left"/>
    </xf>
    <xf numFmtId="40" fontId="40" fillId="2" borderId="36" xfId="27" applyFont="1" applyFill="1" applyBorder="1" applyAlignment="1">
      <alignment horizontal="center"/>
    </xf>
    <xf numFmtId="40" fontId="40" fillId="2" borderId="37" xfId="27" applyFont="1" applyFill="1" applyBorder="1" applyAlignment="1">
      <alignment horizontal="center"/>
    </xf>
    <xf numFmtId="0" fontId="39" fillId="2" borderId="36" xfId="19" applyFont="1" applyFill="1" applyBorder="1" applyAlignment="1">
      <alignment horizontal="center"/>
    </xf>
    <xf numFmtId="0" fontId="39" fillId="2" borderId="57" xfId="19" applyFont="1" applyFill="1" applyBorder="1" applyAlignment="1">
      <alignment horizontal="center"/>
    </xf>
    <xf numFmtId="40" fontId="19" fillId="0" borderId="13" xfId="27" applyFont="1" applyBorder="1" applyAlignment="1">
      <alignment horizontal="left"/>
    </xf>
    <xf numFmtId="40" fontId="19" fillId="0" borderId="0" xfId="27" applyFont="1" applyBorder="1" applyAlignment="1">
      <alignment horizontal="left"/>
    </xf>
    <xf numFmtId="40" fontId="35" fillId="0" borderId="0" xfId="27" applyFont="1" applyBorder="1" applyAlignment="1">
      <alignment vertical="center"/>
    </xf>
    <xf numFmtId="40" fontId="26" fillId="0" borderId="13" xfId="27" applyFont="1" applyBorder="1" applyAlignment="1">
      <alignment horizontal="center"/>
    </xf>
    <xf numFmtId="40" fontId="26" fillId="0" borderId="0" xfId="27" applyFont="1" applyBorder="1" applyAlignment="1">
      <alignment horizontal="center"/>
    </xf>
    <xf numFmtId="40" fontId="26" fillId="0" borderId="19" xfId="27" applyFont="1" applyBorder="1" applyAlignment="1">
      <alignment horizontal="center"/>
    </xf>
  </cellXfs>
  <cellStyles count="31">
    <cellStyle name="Comma 2" xfId="27" xr:uid="{00000000-0005-0000-0000-000000000000}"/>
    <cellStyle name="Comma_แบบตารางใหม่ 2" xfId="5" xr:uid="{00000000-0005-0000-0000-000001000000}"/>
    <cellStyle name="Normal_10051 &amp; ข 38-39-40 -มีค-50" xfId="24" xr:uid="{00000000-0005-0000-0000-000003000000}"/>
    <cellStyle name="Normal_10051 &amp; ข 38-39-40 -มีค-50 2" xfId="30" xr:uid="{00000000-0005-0000-0000-000004000000}"/>
    <cellStyle name="Normal_50-10127อุดรธานี" xfId="29" xr:uid="{00000000-0005-0000-0000-000006000000}"/>
    <cellStyle name="Normal_50-10127อุดรธานี 2" xfId="10" xr:uid="{00000000-0005-0000-0000-000007000000}"/>
    <cellStyle name="Normal_แบบตารางใหม่ 2" xfId="14" xr:uid="{00000000-0005-0000-0000-000008000000}"/>
    <cellStyle name="Normal_แบบตารางใหม่ 2 2" xfId="1" xr:uid="{00000000-0005-0000-0000-000009000000}"/>
    <cellStyle name="Normal_แบบตารางใหม่ -กลุ่ม 3" xfId="13" xr:uid="{00000000-0005-0000-0000-00000A000000}"/>
    <cellStyle name="Normal_แบบตารางใหม่ -กลุ่ม 3 2 2" xfId="4" xr:uid="{00000000-0005-0000-0000-00000B000000}"/>
    <cellStyle name="Normal_แบบตารางใหม่_54-8079 (สค-54)_55-9555 (มค-55)" xfId="9" xr:uid="{00000000-0005-0000-0000-00000C000000}"/>
    <cellStyle name="Normal_แบบตารางใหม่_55-8605 (มค-55) 2" xfId="3" xr:uid="{00000000-0005-0000-0000-00000E000000}"/>
    <cellStyle name="Normal_อาคารพักคนไข้  298  เตียง(งานไฟฟ้า)" xfId="20" xr:uid="{00000000-0005-0000-0000-00000F000000}"/>
    <cellStyle name="เครื่องหมายจุลภาค 2" xfId="17" xr:uid="{00000000-0005-0000-0000-000010000000}"/>
    <cellStyle name="เครื่องหมายจุลภาค 2 2" xfId="7" xr:uid="{00000000-0005-0000-0000-000011000000}"/>
    <cellStyle name="เครื่องหมายจุลภาค 2 2 2" xfId="11" xr:uid="{00000000-0005-0000-0000-000012000000}"/>
    <cellStyle name="เครื่องหมายจุลภาค 2 3" xfId="12" xr:uid="{00000000-0005-0000-0000-000013000000}"/>
    <cellStyle name="เครื่องหมายจุลภาค 3" xfId="22" xr:uid="{00000000-0005-0000-0000-000014000000}"/>
    <cellStyle name="เครื่องหมายจุลภาค_ข 24-กพ-47 " xfId="18" xr:uid="{00000000-0005-0000-0000-000015000000}"/>
    <cellStyle name="ปกติ" xfId="0" builtinId="0"/>
    <cellStyle name="ปกติ 2" xfId="21" xr:uid="{00000000-0005-0000-0000-000016000000}"/>
    <cellStyle name="ปกติ 2 2" xfId="6" xr:uid="{00000000-0005-0000-0000-000017000000}"/>
    <cellStyle name="ปกติ 2 2 2" xfId="8" xr:uid="{00000000-0005-0000-0000-000018000000}"/>
    <cellStyle name="ปกติ 2 3" xfId="28" xr:uid="{00000000-0005-0000-0000-000019000000}"/>
    <cellStyle name="ปกติ 3" xfId="23" xr:uid="{00000000-0005-0000-0000-00001A000000}"/>
    <cellStyle name="ปกติ 4" xfId="25" xr:uid="{00000000-0005-0000-0000-00001B000000}"/>
    <cellStyle name="ปกติ 4 2" xfId="26" xr:uid="{00000000-0005-0000-0000-00001C000000}"/>
    <cellStyle name="ปกติ_4580&amp;87-7-46 2" xfId="2" xr:uid="{00000000-0005-0000-0000-00001D000000}"/>
    <cellStyle name="ปกติ_ข 24-กพ-47 " xfId="16" xr:uid="{00000000-0005-0000-0000-00001E000000}"/>
    <cellStyle name="ปกติ_คำนวณค่าเฉลี่ย Factor-F_6% 2" xfId="19" xr:uid="{00000000-0005-0000-0000-00001F000000}"/>
    <cellStyle name="ปกติ_อาคาร สนง.ระบบบริการการแพทย์ฉุกเฉิน 10252" xfId="15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2</xdr:row>
      <xdr:rowOff>76200</xdr:rowOff>
    </xdr:from>
    <xdr:to>
      <xdr:col>0</xdr:col>
      <xdr:colOff>276225</xdr:colOff>
      <xdr:row>2</xdr:row>
      <xdr:rowOff>190500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71450" y="638175"/>
          <a:ext cx="10477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171450</xdr:colOff>
      <xdr:row>3</xdr:row>
      <xdr:rowOff>76200</xdr:rowOff>
    </xdr:from>
    <xdr:to>
      <xdr:col>0</xdr:col>
      <xdr:colOff>276225</xdr:colOff>
      <xdr:row>3</xdr:row>
      <xdr:rowOff>190500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171450" y="904875"/>
          <a:ext cx="10477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171450</xdr:colOff>
      <xdr:row>4</xdr:row>
      <xdr:rowOff>76200</xdr:rowOff>
    </xdr:from>
    <xdr:to>
      <xdr:col>0</xdr:col>
      <xdr:colOff>276225</xdr:colOff>
      <xdr:row>4</xdr:row>
      <xdr:rowOff>190500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71450" y="1171575"/>
          <a:ext cx="10477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171450</xdr:colOff>
      <xdr:row>5</xdr:row>
      <xdr:rowOff>85725</xdr:rowOff>
    </xdr:from>
    <xdr:to>
      <xdr:col>0</xdr:col>
      <xdr:colOff>276225</xdr:colOff>
      <xdr:row>5</xdr:row>
      <xdr:rowOff>200025</xdr:rowOff>
    </xdr:to>
    <xdr:sp macro="" textlink="">
      <xdr:nvSpPr>
        <xdr:cNvPr id="5" name="Rectangl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171450" y="1447800"/>
          <a:ext cx="10477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171450</xdr:colOff>
      <xdr:row>6</xdr:row>
      <xdr:rowOff>76200</xdr:rowOff>
    </xdr:from>
    <xdr:to>
      <xdr:col>0</xdr:col>
      <xdr:colOff>276225</xdr:colOff>
      <xdr:row>6</xdr:row>
      <xdr:rowOff>190500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71450" y="1704975"/>
          <a:ext cx="10477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171450</xdr:colOff>
      <xdr:row>7</xdr:row>
      <xdr:rowOff>85725</xdr:rowOff>
    </xdr:from>
    <xdr:to>
      <xdr:col>0</xdr:col>
      <xdr:colOff>276225</xdr:colOff>
      <xdr:row>7</xdr:row>
      <xdr:rowOff>200025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71450" y="1971675"/>
          <a:ext cx="10477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171450</xdr:colOff>
      <xdr:row>7</xdr:row>
      <xdr:rowOff>85725</xdr:rowOff>
    </xdr:from>
    <xdr:to>
      <xdr:col>0</xdr:col>
      <xdr:colOff>276225</xdr:colOff>
      <xdr:row>7</xdr:row>
      <xdr:rowOff>200025</xdr:rowOff>
    </xdr:to>
    <xdr:sp macro="" textlink="">
      <xdr:nvSpPr>
        <xdr:cNvPr id="8" name="Rectangl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171450" y="1971675"/>
          <a:ext cx="10477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171450</xdr:colOff>
      <xdr:row>7</xdr:row>
      <xdr:rowOff>85725</xdr:rowOff>
    </xdr:from>
    <xdr:to>
      <xdr:col>0</xdr:col>
      <xdr:colOff>276225</xdr:colOff>
      <xdr:row>7</xdr:row>
      <xdr:rowOff>200025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171450" y="1971675"/>
          <a:ext cx="10477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171450</xdr:colOff>
      <xdr:row>8</xdr:row>
      <xdr:rowOff>85725</xdr:rowOff>
    </xdr:from>
    <xdr:to>
      <xdr:col>0</xdr:col>
      <xdr:colOff>276225</xdr:colOff>
      <xdr:row>8</xdr:row>
      <xdr:rowOff>200025</xdr:rowOff>
    </xdr:to>
    <xdr:sp macro="" textlink="">
      <xdr:nvSpPr>
        <xdr:cNvPr id="10" name="Rectangle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171450" y="2238375"/>
          <a:ext cx="10477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171450</xdr:colOff>
      <xdr:row>9</xdr:row>
      <xdr:rowOff>85725</xdr:rowOff>
    </xdr:from>
    <xdr:to>
      <xdr:col>0</xdr:col>
      <xdr:colOff>276225</xdr:colOff>
      <xdr:row>9</xdr:row>
      <xdr:rowOff>200025</xdr:rowOff>
    </xdr:to>
    <xdr:sp macro="" textlink="">
      <xdr:nvSpPr>
        <xdr:cNvPr id="11" name="Rectangle 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171450" y="2505075"/>
          <a:ext cx="10477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285750</xdr:colOff>
      <xdr:row>9</xdr:row>
      <xdr:rowOff>76200</xdr:rowOff>
    </xdr:from>
    <xdr:to>
      <xdr:col>6</xdr:col>
      <xdr:colOff>390525</xdr:colOff>
      <xdr:row>9</xdr:row>
      <xdr:rowOff>190500</xdr:rowOff>
    </xdr:to>
    <xdr:sp macro="" textlink="">
      <xdr:nvSpPr>
        <xdr:cNvPr id="12" name="Rectangle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3276600" y="24955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57150</xdr:colOff>
      <xdr:row>23</xdr:row>
      <xdr:rowOff>76200</xdr:rowOff>
    </xdr:from>
    <xdr:to>
      <xdr:col>1</xdr:col>
      <xdr:colOff>171450</xdr:colOff>
      <xdr:row>23</xdr:row>
      <xdr:rowOff>200025</xdr:rowOff>
    </xdr:to>
    <xdr:pic>
      <xdr:nvPicPr>
        <xdr:cNvPr id="13" name="รูปภาพ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6315075"/>
          <a:ext cx="1143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1247775</xdr:colOff>
      <xdr:row>2</xdr:row>
      <xdr:rowOff>314325</xdr:rowOff>
    </xdr:from>
    <xdr:to>
      <xdr:col>3</xdr:col>
      <xdr:colOff>1388818</xdr:colOff>
      <xdr:row>3</xdr:row>
      <xdr:rowOff>228600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857375" y="771525"/>
          <a:ext cx="617293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581025</xdr:colOff>
      <xdr:row>3</xdr:row>
      <xdr:rowOff>228600</xdr:rowOff>
    </xdr:from>
    <xdr:to>
      <xdr:col>3</xdr:col>
      <xdr:colOff>885825</xdr:colOff>
      <xdr:row>4</xdr:row>
      <xdr:rowOff>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2438400" y="1000125"/>
          <a:ext cx="38100" cy="285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1247775</xdr:colOff>
      <xdr:row>2</xdr:row>
      <xdr:rowOff>314325</xdr:rowOff>
    </xdr:from>
    <xdr:to>
      <xdr:col>3</xdr:col>
      <xdr:colOff>1388818</xdr:colOff>
      <xdr:row>3</xdr:row>
      <xdr:rowOff>228600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857375" y="771525"/>
          <a:ext cx="617293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581025</xdr:colOff>
      <xdr:row>3</xdr:row>
      <xdr:rowOff>228600</xdr:rowOff>
    </xdr:from>
    <xdr:to>
      <xdr:col>3</xdr:col>
      <xdr:colOff>885825</xdr:colOff>
      <xdr:row>4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2438400" y="1000125"/>
          <a:ext cx="38100" cy="285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&#3648;&#3626;&#3609;&#3629;&#3619;&#3634;&#3588;&#3634;-%20(&#3626;&#3641;&#3605;&#3619;)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3648;&#3626;&#3609;&#3629;&#3619;&#3634;&#3588;&#3634;-%20(&#3626;&#3641;&#3605;&#3619;)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52;&#3585;&#3619;&#3626;&#3641;&#3619;&#3618;&#3660;\&#3585;&#3621;&#3640;&#3656;&#3617;&#3585;&#3635;&#3585;&#3633;&#3610;&#3631;%204\&#3591;&#3634;&#3609;&#3591;&#3610;&#3611;&#3637;%2055\&#3619;&#3634;&#3588;&#3634;&#3585;&#3621;&#3634;&#3591;&#3617;&#3634;&#3605;&#3619;&#3600;&#3634;&#3609;\&#3619;&#3634;&#3588;&#3634;&#3648;&#3627;&#3621;&#3655;&#3585;%20&#3611;&#3619;&#3632;&#3592;&#3635;&#3648;&#3604;&#3639;&#3629;&#36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&#3588;&#3656;&#3634;&#3623;&#3633;&#3626;&#3604;&#3640;-Factor%20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ngrut\d\New%20%20Folder(2)\&#3591;&#3634;&#3609;&#3586;&#3629;&#3591;&#3626;&#3640;&#3619;&#3634;&#3591;&#3588;&#3660;&#3619;&#3633;&#3605;&#3609;&#3660;\&#3649;&#3610;&#3610;&#3615;&#3619;&#3629;&#3617;&#3660;%20BOQ\backup\lrm\load%20%20schedu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Local%20Settings\Temporary%20Internet%20Files\Content.IE5\V283UDW7\45-8708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SUM-AIR-Submit"/>
      <sheetName val="FAB별"/>
      <sheetName val="?????@_x001c__x0014_?????_x0002__x0011__x0014_?????ñCe?_x0001_???0?"/>
      <sheetName val="Concrete Beam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"/>
      <sheetName val="PL"/>
      <sheetName val="Boq(1)"/>
      <sheetName val="封面_"/>
      <sheetName val="@ñCe?0"/>
      <sheetName val="____"/>
      <sheetName val="_____@_x001c__x0014_______x0002__x0011__x0014______ñCe__x0001____0_"/>
      <sheetName val="封面_1"/>
      <sheetName val="封面_2"/>
      <sheetName val="封面_3"/>
      <sheetName val="SCIB_Proforma"/>
      <sheetName val="SCIB_Data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@ñCe_0"/>
      <sheetName val="Concrete_Beam"/>
      <sheetName val="?????@??????????ñCe????0?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封面_4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3 Architectural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AN REDUCED 1"/>
      <sheetName val="Invoice"/>
      <sheetName val="7IFS-5A"/>
      <sheetName val="Data Sheet"/>
      <sheetName val="Interial"/>
      <sheetName val="EST-FOOTING (G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sales3level"/>
      <sheetName val="รวมราคาทั้งสิ้น"/>
      <sheetName val="boq"/>
      <sheetName val="SAN REDUCED 1"/>
      <sheetName val="LITF"/>
      <sheetName val="FR"/>
      <sheetName val="SH-F"/>
      <sheetName val="CashFlow"/>
      <sheetName val="ราคาต่ำสุด-7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DY FASHION ครั้งที่ 1"/>
      <sheetName val="ขอครุภัณฑ์"/>
      <sheetName val="การตั้งงบ-ราคากลาง"/>
      <sheetName val="ใบกำกับงาน"/>
      <sheetName val="การปัดเศษ"/>
      <sheetName val="ฟอร์ม"/>
      <sheetName val="Factor  F_6%"/>
      <sheetName val="Factor F_7%"/>
      <sheetName val="ค่าเหล็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0">
          <cell r="F10">
            <v>500000</v>
          </cell>
        </row>
        <row r="11">
          <cell r="F11">
            <v>1000000</v>
          </cell>
        </row>
        <row r="12">
          <cell r="F12">
            <v>2000000</v>
          </cell>
        </row>
        <row r="13">
          <cell r="F13">
            <v>5000000</v>
          </cell>
        </row>
        <row r="14">
          <cell r="F14">
            <v>10000000</v>
          </cell>
        </row>
        <row r="15">
          <cell r="F15">
            <v>15000000</v>
          </cell>
        </row>
        <row r="16">
          <cell r="F16">
            <v>20000000</v>
          </cell>
        </row>
        <row r="17">
          <cell r="F17">
            <v>25000000</v>
          </cell>
        </row>
        <row r="18">
          <cell r="F18">
            <v>30000000</v>
          </cell>
        </row>
        <row r="19">
          <cell r="F19">
            <v>40000000</v>
          </cell>
        </row>
        <row r="20">
          <cell r="F20">
            <v>50000000</v>
          </cell>
        </row>
        <row r="21">
          <cell r="F21">
            <v>60000000</v>
          </cell>
        </row>
        <row r="22">
          <cell r="F22">
            <v>70000000</v>
          </cell>
        </row>
        <row r="23">
          <cell r="F23">
            <v>80000000</v>
          </cell>
        </row>
        <row r="24">
          <cell r="F24">
            <v>90000000</v>
          </cell>
        </row>
        <row r="25">
          <cell r="F25">
            <v>100000000</v>
          </cell>
        </row>
        <row r="26">
          <cell r="F26">
            <v>150000000</v>
          </cell>
        </row>
        <row r="27">
          <cell r="F27">
            <v>200000000</v>
          </cell>
        </row>
        <row r="28">
          <cell r="F28">
            <v>250000000</v>
          </cell>
        </row>
        <row r="29">
          <cell r="F29">
            <v>300000000</v>
          </cell>
        </row>
        <row r="30">
          <cell r="F30">
            <v>350000000</v>
          </cell>
        </row>
        <row r="31">
          <cell r="F31">
            <v>400000000</v>
          </cell>
        </row>
        <row r="32">
          <cell r="F32">
            <v>500000000</v>
          </cell>
        </row>
        <row r="33">
          <cell r="F33">
            <v>500000001</v>
          </cell>
        </row>
      </sheetData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DY FASHION ครั้งที่ 1"/>
      <sheetName val="Sheet3"/>
      <sheetName val="Sheet2"/>
      <sheetName val="Sheet1"/>
      <sheetName val="เขตรับผิดชอบงาน"/>
      <sheetName val="ขบวนงานด้านราคา"/>
      <sheetName val="ฟอร์มสรุป"/>
      <sheetName val="Factor F_7%"/>
      <sheetName val="Factor  F_6%"/>
      <sheetName val="ค่าเหล็ก"/>
      <sheetName val="Sheet4"/>
      <sheetName val="ขั้นตอนการปฎิบัติงาน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F10">
            <v>500000</v>
          </cell>
        </row>
        <row r="11">
          <cell r="F11">
            <v>1000000</v>
          </cell>
        </row>
        <row r="12">
          <cell r="F12">
            <v>2000000</v>
          </cell>
        </row>
        <row r="13">
          <cell r="F13">
            <v>5000000</v>
          </cell>
        </row>
        <row r="14">
          <cell r="F14">
            <v>10000000</v>
          </cell>
        </row>
        <row r="15">
          <cell r="F15">
            <v>15000000</v>
          </cell>
        </row>
        <row r="16">
          <cell r="F16">
            <v>20000000</v>
          </cell>
        </row>
        <row r="17">
          <cell r="F17">
            <v>25000000</v>
          </cell>
        </row>
        <row r="18">
          <cell r="F18">
            <v>30000000</v>
          </cell>
        </row>
        <row r="19">
          <cell r="F19">
            <v>40000000</v>
          </cell>
        </row>
        <row r="20">
          <cell r="F20">
            <v>50000000</v>
          </cell>
        </row>
        <row r="21">
          <cell r="F21">
            <v>60000000</v>
          </cell>
        </row>
        <row r="22">
          <cell r="F22">
            <v>70000000</v>
          </cell>
        </row>
        <row r="23">
          <cell r="F23">
            <v>80000000</v>
          </cell>
        </row>
        <row r="24">
          <cell r="F24">
            <v>90000000</v>
          </cell>
        </row>
        <row r="25">
          <cell r="F25">
            <v>100000000</v>
          </cell>
        </row>
        <row r="26">
          <cell r="F26">
            <v>150000000</v>
          </cell>
        </row>
        <row r="27">
          <cell r="F27">
            <v>200000000</v>
          </cell>
        </row>
        <row r="28">
          <cell r="F28">
            <v>250000000</v>
          </cell>
        </row>
        <row r="29">
          <cell r="F29">
            <v>300000000</v>
          </cell>
        </row>
        <row r="30">
          <cell r="F30">
            <v>350000000</v>
          </cell>
        </row>
        <row r="31">
          <cell r="F31">
            <v>400000000</v>
          </cell>
        </row>
        <row r="32">
          <cell r="F32">
            <v>500000000</v>
          </cell>
        </row>
        <row r="33">
          <cell r="F33">
            <v>500000001</v>
          </cell>
        </row>
      </sheetData>
      <sheetData sheetId="9"/>
      <sheetData sheetId="10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LA"/>
      <sheetName val="LOAD-GEPA"/>
      <sheetName val="LOAD-GLA (2)"/>
      <sheetName val="FORM"/>
      <sheetName val="LOAD"/>
      <sheetName val="LOTUS-EE2"/>
      <sheetName val="LOTUS-EE1"/>
      <sheetName val="LOAD-GELA"/>
      <sheetName val="GLA"/>
      <sheetName val="LOAD-GLA"/>
      <sheetName val="GLD"/>
      <sheetName val="GELD"/>
      <sheetName val="LOAD-GELD"/>
      <sheetName val="2LA"/>
      <sheetName val="2LB"/>
      <sheetName val="LOAD-2LB"/>
      <sheetName val="2LC"/>
      <sheetName val="2PA"/>
      <sheetName val="LOAD-2PA"/>
      <sheetName val="2PB"/>
      <sheetName val="2PC"/>
      <sheetName val="LOAD-2PC"/>
      <sheetName val="PPB"/>
      <sheetName val="PPM"/>
      <sheetName val="LOAD-PPM"/>
      <sheetName val="PPS"/>
      <sheetName val="PPT"/>
      <sheetName val="LOAD-PPT"/>
      <sheetName val="2ELA"/>
      <sheetName val="2ELB"/>
      <sheetName val="LOAD-2ELB"/>
      <sheetName val="2ELC"/>
      <sheetName val="2EPP"/>
      <sheetName val="LOAD-2EPP"/>
      <sheetName val="2EPB"/>
      <sheetName val="2EPC1"/>
      <sheetName val="LOAD-2EPC1"/>
      <sheetName val="2EPA"/>
      <sheetName val="2EPC"/>
      <sheetName val="LOAD-2EPC2"/>
      <sheetName val="2UB"/>
      <sheetName val="2UC"/>
      <sheetName val="LOAD-2UC"/>
      <sheetName val="3LA"/>
      <sheetName val="3LC"/>
      <sheetName val="LOAD-3LC"/>
      <sheetName val="3PA"/>
      <sheetName val="3PB"/>
      <sheetName val="LOAD-3PB"/>
      <sheetName val="3PC"/>
      <sheetName val="PFC"/>
      <sheetName val="LOAD-PFC"/>
      <sheetName val="PHD"/>
      <sheetName val="PDW"/>
      <sheetName val="LOAD-PDW"/>
      <sheetName val="3EPA"/>
      <sheetName val="3EPC"/>
      <sheetName val="LOAD-3EPC"/>
      <sheetName val="3UA"/>
      <sheetName val="3UC"/>
      <sheetName val="LOAD-3UC)"/>
      <sheetName val="3ELA"/>
      <sheetName val="3ELB"/>
      <sheetName val="LOAD-3ELB"/>
      <sheetName val="3ELC"/>
      <sheetName val="HARDWARE"/>
      <sheetName val="LOAD-HARDWARE"/>
      <sheetName val="GS (4)"/>
      <sheetName val="VDO"/>
      <sheetName val="LOAD-VDO"/>
      <sheetName val="FC"/>
      <sheetName val="GS (1)"/>
      <sheetName val="LOAD-GS(1)"/>
      <sheetName val="GS 13"/>
      <sheetName val="2S1"/>
      <sheetName val="LOAD-GS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T260"/>
  <sheetViews>
    <sheetView showGridLines="0" tabSelected="1" view="pageBreakPreview" zoomScaleNormal="100" zoomScaleSheetLayoutView="100" workbookViewId="0">
      <selection activeCell="J20" sqref="J20"/>
    </sheetView>
  </sheetViews>
  <sheetFormatPr defaultColWidth="6.875" defaultRowHeight="19.5" customHeight="1" x14ac:dyDescent="0.2"/>
  <cols>
    <col min="1" max="1" width="6.625" style="1" customWidth="1"/>
    <col min="2" max="2" width="14" style="1" customWidth="1"/>
    <col min="3" max="3" width="16.625" style="1" customWidth="1"/>
    <col min="4" max="4" width="6.875" style="1" customWidth="1"/>
    <col min="5" max="5" width="3.375" style="1" customWidth="1"/>
    <col min="6" max="6" width="3.625" style="1" customWidth="1"/>
    <col min="7" max="7" width="9.375" style="1" customWidth="1"/>
    <col min="8" max="8" width="13" style="1" customWidth="1"/>
    <col min="9" max="9" width="13.25" style="1" customWidth="1"/>
    <col min="10" max="10" width="6.75" style="1" customWidth="1"/>
    <col min="11" max="11" width="7.875" style="1" customWidth="1"/>
    <col min="12" max="12" width="2.375" style="1" customWidth="1"/>
    <col min="13" max="13" width="4.625" style="1" customWidth="1"/>
    <col min="14" max="14" width="6.625" style="1" customWidth="1"/>
    <col min="15" max="15" width="48" style="1" customWidth="1"/>
    <col min="16" max="16" width="11.75" style="1" customWidth="1"/>
    <col min="17" max="17" width="11.125" style="1" customWidth="1"/>
    <col min="18" max="19" width="6.875" style="1"/>
    <col min="20" max="21" width="9.375" style="1" customWidth="1"/>
    <col min="22" max="256" width="6.875" style="1"/>
    <col min="257" max="257" width="5.375" style="1" customWidth="1"/>
    <col min="258" max="258" width="11.625" style="1" customWidth="1"/>
    <col min="259" max="259" width="7.875" style="1" customWidth="1"/>
    <col min="260" max="260" width="10" style="1" customWidth="1"/>
    <col min="261" max="261" width="2.75" style="1" customWidth="1"/>
    <col min="262" max="262" width="3.875" style="1" customWidth="1"/>
    <col min="263" max="263" width="9.75" style="1" customWidth="1"/>
    <col min="264" max="265" width="10.125" style="1" customWidth="1"/>
    <col min="266" max="266" width="5.875" style="1" customWidth="1"/>
    <col min="267" max="267" width="6.125" style="1" customWidth="1"/>
    <col min="268" max="268" width="2.375" style="1" customWidth="1"/>
    <col min="269" max="269" width="4.625" style="1" customWidth="1"/>
    <col min="270" max="270" width="6.625" style="1" customWidth="1"/>
    <col min="271" max="271" width="23.625" style="1" customWidth="1"/>
    <col min="272" max="273" width="9.375" style="1" customWidth="1"/>
    <col min="274" max="275" width="6.875" style="1"/>
    <col min="276" max="277" width="9.375" style="1" customWidth="1"/>
    <col min="278" max="512" width="6.875" style="1"/>
    <col min="513" max="513" width="5.375" style="1" customWidth="1"/>
    <col min="514" max="514" width="11.625" style="1" customWidth="1"/>
    <col min="515" max="515" width="7.875" style="1" customWidth="1"/>
    <col min="516" max="516" width="10" style="1" customWidth="1"/>
    <col min="517" max="517" width="2.75" style="1" customWidth="1"/>
    <col min="518" max="518" width="3.875" style="1" customWidth="1"/>
    <col min="519" max="519" width="9.75" style="1" customWidth="1"/>
    <col min="520" max="521" width="10.125" style="1" customWidth="1"/>
    <col min="522" max="522" width="5.875" style="1" customWidth="1"/>
    <col min="523" max="523" width="6.125" style="1" customWidth="1"/>
    <col min="524" max="524" width="2.375" style="1" customWidth="1"/>
    <col min="525" max="525" width="4.625" style="1" customWidth="1"/>
    <col min="526" max="526" width="6.625" style="1" customWidth="1"/>
    <col min="527" max="527" width="23.625" style="1" customWidth="1"/>
    <col min="528" max="529" width="9.375" style="1" customWidth="1"/>
    <col min="530" max="531" width="6.875" style="1"/>
    <col min="532" max="533" width="9.375" style="1" customWidth="1"/>
    <col min="534" max="768" width="6.875" style="1"/>
    <col min="769" max="769" width="5.375" style="1" customWidth="1"/>
    <col min="770" max="770" width="11.625" style="1" customWidth="1"/>
    <col min="771" max="771" width="7.875" style="1" customWidth="1"/>
    <col min="772" max="772" width="10" style="1" customWidth="1"/>
    <col min="773" max="773" width="2.75" style="1" customWidth="1"/>
    <col min="774" max="774" width="3.875" style="1" customWidth="1"/>
    <col min="775" max="775" width="9.75" style="1" customWidth="1"/>
    <col min="776" max="777" width="10.125" style="1" customWidth="1"/>
    <col min="778" max="778" width="5.875" style="1" customWidth="1"/>
    <col min="779" max="779" width="6.125" style="1" customWidth="1"/>
    <col min="780" max="780" width="2.375" style="1" customWidth="1"/>
    <col min="781" max="781" width="4.625" style="1" customWidth="1"/>
    <col min="782" max="782" width="6.625" style="1" customWidth="1"/>
    <col min="783" max="783" width="23.625" style="1" customWidth="1"/>
    <col min="784" max="785" width="9.375" style="1" customWidth="1"/>
    <col min="786" max="787" width="6.875" style="1"/>
    <col min="788" max="789" width="9.375" style="1" customWidth="1"/>
    <col min="790" max="1024" width="6.875" style="1"/>
    <col min="1025" max="1025" width="5.375" style="1" customWidth="1"/>
    <col min="1026" max="1026" width="11.625" style="1" customWidth="1"/>
    <col min="1027" max="1027" width="7.875" style="1" customWidth="1"/>
    <col min="1028" max="1028" width="10" style="1" customWidth="1"/>
    <col min="1029" max="1029" width="2.75" style="1" customWidth="1"/>
    <col min="1030" max="1030" width="3.875" style="1" customWidth="1"/>
    <col min="1031" max="1031" width="9.75" style="1" customWidth="1"/>
    <col min="1032" max="1033" width="10.125" style="1" customWidth="1"/>
    <col min="1034" max="1034" width="5.875" style="1" customWidth="1"/>
    <col min="1035" max="1035" width="6.125" style="1" customWidth="1"/>
    <col min="1036" max="1036" width="2.375" style="1" customWidth="1"/>
    <col min="1037" max="1037" width="4.625" style="1" customWidth="1"/>
    <col min="1038" max="1038" width="6.625" style="1" customWidth="1"/>
    <col min="1039" max="1039" width="23.625" style="1" customWidth="1"/>
    <col min="1040" max="1041" width="9.375" style="1" customWidth="1"/>
    <col min="1042" max="1043" width="6.875" style="1"/>
    <col min="1044" max="1045" width="9.375" style="1" customWidth="1"/>
    <col min="1046" max="1280" width="6.875" style="1"/>
    <col min="1281" max="1281" width="5.375" style="1" customWidth="1"/>
    <col min="1282" max="1282" width="11.625" style="1" customWidth="1"/>
    <col min="1283" max="1283" width="7.875" style="1" customWidth="1"/>
    <col min="1284" max="1284" width="10" style="1" customWidth="1"/>
    <col min="1285" max="1285" width="2.75" style="1" customWidth="1"/>
    <col min="1286" max="1286" width="3.875" style="1" customWidth="1"/>
    <col min="1287" max="1287" width="9.75" style="1" customWidth="1"/>
    <col min="1288" max="1289" width="10.125" style="1" customWidth="1"/>
    <col min="1290" max="1290" width="5.875" style="1" customWidth="1"/>
    <col min="1291" max="1291" width="6.125" style="1" customWidth="1"/>
    <col min="1292" max="1292" width="2.375" style="1" customWidth="1"/>
    <col min="1293" max="1293" width="4.625" style="1" customWidth="1"/>
    <col min="1294" max="1294" width="6.625" style="1" customWidth="1"/>
    <col min="1295" max="1295" width="23.625" style="1" customWidth="1"/>
    <col min="1296" max="1297" width="9.375" style="1" customWidth="1"/>
    <col min="1298" max="1299" width="6.875" style="1"/>
    <col min="1300" max="1301" width="9.375" style="1" customWidth="1"/>
    <col min="1302" max="1536" width="6.875" style="1"/>
    <col min="1537" max="1537" width="5.375" style="1" customWidth="1"/>
    <col min="1538" max="1538" width="11.625" style="1" customWidth="1"/>
    <col min="1539" max="1539" width="7.875" style="1" customWidth="1"/>
    <col min="1540" max="1540" width="10" style="1" customWidth="1"/>
    <col min="1541" max="1541" width="2.75" style="1" customWidth="1"/>
    <col min="1542" max="1542" width="3.875" style="1" customWidth="1"/>
    <col min="1543" max="1543" width="9.75" style="1" customWidth="1"/>
    <col min="1544" max="1545" width="10.125" style="1" customWidth="1"/>
    <col min="1546" max="1546" width="5.875" style="1" customWidth="1"/>
    <col min="1547" max="1547" width="6.125" style="1" customWidth="1"/>
    <col min="1548" max="1548" width="2.375" style="1" customWidth="1"/>
    <col min="1549" max="1549" width="4.625" style="1" customWidth="1"/>
    <col min="1550" max="1550" width="6.625" style="1" customWidth="1"/>
    <col min="1551" max="1551" width="23.625" style="1" customWidth="1"/>
    <col min="1552" max="1553" width="9.375" style="1" customWidth="1"/>
    <col min="1554" max="1555" width="6.875" style="1"/>
    <col min="1556" max="1557" width="9.375" style="1" customWidth="1"/>
    <col min="1558" max="1792" width="6.875" style="1"/>
    <col min="1793" max="1793" width="5.375" style="1" customWidth="1"/>
    <col min="1794" max="1794" width="11.625" style="1" customWidth="1"/>
    <col min="1795" max="1795" width="7.875" style="1" customWidth="1"/>
    <col min="1796" max="1796" width="10" style="1" customWidth="1"/>
    <col min="1797" max="1797" width="2.75" style="1" customWidth="1"/>
    <col min="1798" max="1798" width="3.875" style="1" customWidth="1"/>
    <col min="1799" max="1799" width="9.75" style="1" customWidth="1"/>
    <col min="1800" max="1801" width="10.125" style="1" customWidth="1"/>
    <col min="1802" max="1802" width="5.875" style="1" customWidth="1"/>
    <col min="1803" max="1803" width="6.125" style="1" customWidth="1"/>
    <col min="1804" max="1804" width="2.375" style="1" customWidth="1"/>
    <col min="1805" max="1805" width="4.625" style="1" customWidth="1"/>
    <col min="1806" max="1806" width="6.625" style="1" customWidth="1"/>
    <col min="1807" max="1807" width="23.625" style="1" customWidth="1"/>
    <col min="1808" max="1809" width="9.375" style="1" customWidth="1"/>
    <col min="1810" max="1811" width="6.875" style="1"/>
    <col min="1812" max="1813" width="9.375" style="1" customWidth="1"/>
    <col min="1814" max="2048" width="6.875" style="1"/>
    <col min="2049" max="2049" width="5.375" style="1" customWidth="1"/>
    <col min="2050" max="2050" width="11.625" style="1" customWidth="1"/>
    <col min="2051" max="2051" width="7.875" style="1" customWidth="1"/>
    <col min="2052" max="2052" width="10" style="1" customWidth="1"/>
    <col min="2053" max="2053" width="2.75" style="1" customWidth="1"/>
    <col min="2054" max="2054" width="3.875" style="1" customWidth="1"/>
    <col min="2055" max="2055" width="9.75" style="1" customWidth="1"/>
    <col min="2056" max="2057" width="10.125" style="1" customWidth="1"/>
    <col min="2058" max="2058" width="5.875" style="1" customWidth="1"/>
    <col min="2059" max="2059" width="6.125" style="1" customWidth="1"/>
    <col min="2060" max="2060" width="2.375" style="1" customWidth="1"/>
    <col min="2061" max="2061" width="4.625" style="1" customWidth="1"/>
    <col min="2062" max="2062" width="6.625" style="1" customWidth="1"/>
    <col min="2063" max="2063" width="23.625" style="1" customWidth="1"/>
    <col min="2064" max="2065" width="9.375" style="1" customWidth="1"/>
    <col min="2066" max="2067" width="6.875" style="1"/>
    <col min="2068" max="2069" width="9.375" style="1" customWidth="1"/>
    <col min="2070" max="2304" width="6.875" style="1"/>
    <col min="2305" max="2305" width="5.375" style="1" customWidth="1"/>
    <col min="2306" max="2306" width="11.625" style="1" customWidth="1"/>
    <col min="2307" max="2307" width="7.875" style="1" customWidth="1"/>
    <col min="2308" max="2308" width="10" style="1" customWidth="1"/>
    <col min="2309" max="2309" width="2.75" style="1" customWidth="1"/>
    <col min="2310" max="2310" width="3.875" style="1" customWidth="1"/>
    <col min="2311" max="2311" width="9.75" style="1" customWidth="1"/>
    <col min="2312" max="2313" width="10.125" style="1" customWidth="1"/>
    <col min="2314" max="2314" width="5.875" style="1" customWidth="1"/>
    <col min="2315" max="2315" width="6.125" style="1" customWidth="1"/>
    <col min="2316" max="2316" width="2.375" style="1" customWidth="1"/>
    <col min="2317" max="2317" width="4.625" style="1" customWidth="1"/>
    <col min="2318" max="2318" width="6.625" style="1" customWidth="1"/>
    <col min="2319" max="2319" width="23.625" style="1" customWidth="1"/>
    <col min="2320" max="2321" width="9.375" style="1" customWidth="1"/>
    <col min="2322" max="2323" width="6.875" style="1"/>
    <col min="2324" max="2325" width="9.375" style="1" customWidth="1"/>
    <col min="2326" max="2560" width="6.875" style="1"/>
    <col min="2561" max="2561" width="5.375" style="1" customWidth="1"/>
    <col min="2562" max="2562" width="11.625" style="1" customWidth="1"/>
    <col min="2563" max="2563" width="7.875" style="1" customWidth="1"/>
    <col min="2564" max="2564" width="10" style="1" customWidth="1"/>
    <col min="2565" max="2565" width="2.75" style="1" customWidth="1"/>
    <col min="2566" max="2566" width="3.875" style="1" customWidth="1"/>
    <col min="2567" max="2567" width="9.75" style="1" customWidth="1"/>
    <col min="2568" max="2569" width="10.125" style="1" customWidth="1"/>
    <col min="2570" max="2570" width="5.875" style="1" customWidth="1"/>
    <col min="2571" max="2571" width="6.125" style="1" customWidth="1"/>
    <col min="2572" max="2572" width="2.375" style="1" customWidth="1"/>
    <col min="2573" max="2573" width="4.625" style="1" customWidth="1"/>
    <col min="2574" max="2574" width="6.625" style="1" customWidth="1"/>
    <col min="2575" max="2575" width="23.625" style="1" customWidth="1"/>
    <col min="2576" max="2577" width="9.375" style="1" customWidth="1"/>
    <col min="2578" max="2579" width="6.875" style="1"/>
    <col min="2580" max="2581" width="9.375" style="1" customWidth="1"/>
    <col min="2582" max="2816" width="6.875" style="1"/>
    <col min="2817" max="2817" width="5.375" style="1" customWidth="1"/>
    <col min="2818" max="2818" width="11.625" style="1" customWidth="1"/>
    <col min="2819" max="2819" width="7.875" style="1" customWidth="1"/>
    <col min="2820" max="2820" width="10" style="1" customWidth="1"/>
    <col min="2821" max="2821" width="2.75" style="1" customWidth="1"/>
    <col min="2822" max="2822" width="3.875" style="1" customWidth="1"/>
    <col min="2823" max="2823" width="9.75" style="1" customWidth="1"/>
    <col min="2824" max="2825" width="10.125" style="1" customWidth="1"/>
    <col min="2826" max="2826" width="5.875" style="1" customWidth="1"/>
    <col min="2827" max="2827" width="6.125" style="1" customWidth="1"/>
    <col min="2828" max="2828" width="2.375" style="1" customWidth="1"/>
    <col min="2829" max="2829" width="4.625" style="1" customWidth="1"/>
    <col min="2830" max="2830" width="6.625" style="1" customWidth="1"/>
    <col min="2831" max="2831" width="23.625" style="1" customWidth="1"/>
    <col min="2832" max="2833" width="9.375" style="1" customWidth="1"/>
    <col min="2834" max="2835" width="6.875" style="1"/>
    <col min="2836" max="2837" width="9.375" style="1" customWidth="1"/>
    <col min="2838" max="3072" width="6.875" style="1"/>
    <col min="3073" max="3073" width="5.375" style="1" customWidth="1"/>
    <col min="3074" max="3074" width="11.625" style="1" customWidth="1"/>
    <col min="3075" max="3075" width="7.875" style="1" customWidth="1"/>
    <col min="3076" max="3076" width="10" style="1" customWidth="1"/>
    <col min="3077" max="3077" width="2.75" style="1" customWidth="1"/>
    <col min="3078" max="3078" width="3.875" style="1" customWidth="1"/>
    <col min="3079" max="3079" width="9.75" style="1" customWidth="1"/>
    <col min="3080" max="3081" width="10.125" style="1" customWidth="1"/>
    <col min="3082" max="3082" width="5.875" style="1" customWidth="1"/>
    <col min="3083" max="3083" width="6.125" style="1" customWidth="1"/>
    <col min="3084" max="3084" width="2.375" style="1" customWidth="1"/>
    <col min="3085" max="3085" width="4.625" style="1" customWidth="1"/>
    <col min="3086" max="3086" width="6.625" style="1" customWidth="1"/>
    <col min="3087" max="3087" width="23.625" style="1" customWidth="1"/>
    <col min="3088" max="3089" width="9.375" style="1" customWidth="1"/>
    <col min="3090" max="3091" width="6.875" style="1"/>
    <col min="3092" max="3093" width="9.375" style="1" customWidth="1"/>
    <col min="3094" max="3328" width="6.875" style="1"/>
    <col min="3329" max="3329" width="5.375" style="1" customWidth="1"/>
    <col min="3330" max="3330" width="11.625" style="1" customWidth="1"/>
    <col min="3331" max="3331" width="7.875" style="1" customWidth="1"/>
    <col min="3332" max="3332" width="10" style="1" customWidth="1"/>
    <col min="3333" max="3333" width="2.75" style="1" customWidth="1"/>
    <col min="3334" max="3334" width="3.875" style="1" customWidth="1"/>
    <col min="3335" max="3335" width="9.75" style="1" customWidth="1"/>
    <col min="3336" max="3337" width="10.125" style="1" customWidth="1"/>
    <col min="3338" max="3338" width="5.875" style="1" customWidth="1"/>
    <col min="3339" max="3339" width="6.125" style="1" customWidth="1"/>
    <col min="3340" max="3340" width="2.375" style="1" customWidth="1"/>
    <col min="3341" max="3341" width="4.625" style="1" customWidth="1"/>
    <col min="3342" max="3342" width="6.625" style="1" customWidth="1"/>
    <col min="3343" max="3343" width="23.625" style="1" customWidth="1"/>
    <col min="3344" max="3345" width="9.375" style="1" customWidth="1"/>
    <col min="3346" max="3347" width="6.875" style="1"/>
    <col min="3348" max="3349" width="9.375" style="1" customWidth="1"/>
    <col min="3350" max="3584" width="6.875" style="1"/>
    <col min="3585" max="3585" width="5.375" style="1" customWidth="1"/>
    <col min="3586" max="3586" width="11.625" style="1" customWidth="1"/>
    <col min="3587" max="3587" width="7.875" style="1" customWidth="1"/>
    <col min="3588" max="3588" width="10" style="1" customWidth="1"/>
    <col min="3589" max="3589" width="2.75" style="1" customWidth="1"/>
    <col min="3590" max="3590" width="3.875" style="1" customWidth="1"/>
    <col min="3591" max="3591" width="9.75" style="1" customWidth="1"/>
    <col min="3592" max="3593" width="10.125" style="1" customWidth="1"/>
    <col min="3594" max="3594" width="5.875" style="1" customWidth="1"/>
    <col min="3595" max="3595" width="6.125" style="1" customWidth="1"/>
    <col min="3596" max="3596" width="2.375" style="1" customWidth="1"/>
    <col min="3597" max="3597" width="4.625" style="1" customWidth="1"/>
    <col min="3598" max="3598" width="6.625" style="1" customWidth="1"/>
    <col min="3599" max="3599" width="23.625" style="1" customWidth="1"/>
    <col min="3600" max="3601" width="9.375" style="1" customWidth="1"/>
    <col min="3602" max="3603" width="6.875" style="1"/>
    <col min="3604" max="3605" width="9.375" style="1" customWidth="1"/>
    <col min="3606" max="3840" width="6.875" style="1"/>
    <col min="3841" max="3841" width="5.375" style="1" customWidth="1"/>
    <col min="3842" max="3842" width="11.625" style="1" customWidth="1"/>
    <col min="3843" max="3843" width="7.875" style="1" customWidth="1"/>
    <col min="3844" max="3844" width="10" style="1" customWidth="1"/>
    <col min="3845" max="3845" width="2.75" style="1" customWidth="1"/>
    <col min="3846" max="3846" width="3.875" style="1" customWidth="1"/>
    <col min="3847" max="3847" width="9.75" style="1" customWidth="1"/>
    <col min="3848" max="3849" width="10.125" style="1" customWidth="1"/>
    <col min="3850" max="3850" width="5.875" style="1" customWidth="1"/>
    <col min="3851" max="3851" width="6.125" style="1" customWidth="1"/>
    <col min="3852" max="3852" width="2.375" style="1" customWidth="1"/>
    <col min="3853" max="3853" width="4.625" style="1" customWidth="1"/>
    <col min="3854" max="3854" width="6.625" style="1" customWidth="1"/>
    <col min="3855" max="3855" width="23.625" style="1" customWidth="1"/>
    <col min="3856" max="3857" width="9.375" style="1" customWidth="1"/>
    <col min="3858" max="3859" width="6.875" style="1"/>
    <col min="3860" max="3861" width="9.375" style="1" customWidth="1"/>
    <col min="3862" max="4096" width="6.875" style="1"/>
    <col min="4097" max="4097" width="5.375" style="1" customWidth="1"/>
    <col min="4098" max="4098" width="11.625" style="1" customWidth="1"/>
    <col min="4099" max="4099" width="7.875" style="1" customWidth="1"/>
    <col min="4100" max="4100" width="10" style="1" customWidth="1"/>
    <col min="4101" max="4101" width="2.75" style="1" customWidth="1"/>
    <col min="4102" max="4102" width="3.875" style="1" customWidth="1"/>
    <col min="4103" max="4103" width="9.75" style="1" customWidth="1"/>
    <col min="4104" max="4105" width="10.125" style="1" customWidth="1"/>
    <col min="4106" max="4106" width="5.875" style="1" customWidth="1"/>
    <col min="4107" max="4107" width="6.125" style="1" customWidth="1"/>
    <col min="4108" max="4108" width="2.375" style="1" customWidth="1"/>
    <col min="4109" max="4109" width="4.625" style="1" customWidth="1"/>
    <col min="4110" max="4110" width="6.625" style="1" customWidth="1"/>
    <col min="4111" max="4111" width="23.625" style="1" customWidth="1"/>
    <col min="4112" max="4113" width="9.375" style="1" customWidth="1"/>
    <col min="4114" max="4115" width="6.875" style="1"/>
    <col min="4116" max="4117" width="9.375" style="1" customWidth="1"/>
    <col min="4118" max="4352" width="6.875" style="1"/>
    <col min="4353" max="4353" width="5.375" style="1" customWidth="1"/>
    <col min="4354" max="4354" width="11.625" style="1" customWidth="1"/>
    <col min="4355" max="4355" width="7.875" style="1" customWidth="1"/>
    <col min="4356" max="4356" width="10" style="1" customWidth="1"/>
    <col min="4357" max="4357" width="2.75" style="1" customWidth="1"/>
    <col min="4358" max="4358" width="3.875" style="1" customWidth="1"/>
    <col min="4359" max="4359" width="9.75" style="1" customWidth="1"/>
    <col min="4360" max="4361" width="10.125" style="1" customWidth="1"/>
    <col min="4362" max="4362" width="5.875" style="1" customWidth="1"/>
    <col min="4363" max="4363" width="6.125" style="1" customWidth="1"/>
    <col min="4364" max="4364" width="2.375" style="1" customWidth="1"/>
    <col min="4365" max="4365" width="4.625" style="1" customWidth="1"/>
    <col min="4366" max="4366" width="6.625" style="1" customWidth="1"/>
    <col min="4367" max="4367" width="23.625" style="1" customWidth="1"/>
    <col min="4368" max="4369" width="9.375" style="1" customWidth="1"/>
    <col min="4370" max="4371" width="6.875" style="1"/>
    <col min="4372" max="4373" width="9.375" style="1" customWidth="1"/>
    <col min="4374" max="4608" width="6.875" style="1"/>
    <col min="4609" max="4609" width="5.375" style="1" customWidth="1"/>
    <col min="4610" max="4610" width="11.625" style="1" customWidth="1"/>
    <col min="4611" max="4611" width="7.875" style="1" customWidth="1"/>
    <col min="4612" max="4612" width="10" style="1" customWidth="1"/>
    <col min="4613" max="4613" width="2.75" style="1" customWidth="1"/>
    <col min="4614" max="4614" width="3.875" style="1" customWidth="1"/>
    <col min="4615" max="4615" width="9.75" style="1" customWidth="1"/>
    <col min="4616" max="4617" width="10.125" style="1" customWidth="1"/>
    <col min="4618" max="4618" width="5.875" style="1" customWidth="1"/>
    <col min="4619" max="4619" width="6.125" style="1" customWidth="1"/>
    <col min="4620" max="4620" width="2.375" style="1" customWidth="1"/>
    <col min="4621" max="4621" width="4.625" style="1" customWidth="1"/>
    <col min="4622" max="4622" width="6.625" style="1" customWidth="1"/>
    <col min="4623" max="4623" width="23.625" style="1" customWidth="1"/>
    <col min="4624" max="4625" width="9.375" style="1" customWidth="1"/>
    <col min="4626" max="4627" width="6.875" style="1"/>
    <col min="4628" max="4629" width="9.375" style="1" customWidth="1"/>
    <col min="4630" max="4864" width="6.875" style="1"/>
    <col min="4865" max="4865" width="5.375" style="1" customWidth="1"/>
    <col min="4866" max="4866" width="11.625" style="1" customWidth="1"/>
    <col min="4867" max="4867" width="7.875" style="1" customWidth="1"/>
    <col min="4868" max="4868" width="10" style="1" customWidth="1"/>
    <col min="4869" max="4869" width="2.75" style="1" customWidth="1"/>
    <col min="4870" max="4870" width="3.875" style="1" customWidth="1"/>
    <col min="4871" max="4871" width="9.75" style="1" customWidth="1"/>
    <col min="4872" max="4873" width="10.125" style="1" customWidth="1"/>
    <col min="4874" max="4874" width="5.875" style="1" customWidth="1"/>
    <col min="4875" max="4875" width="6.125" style="1" customWidth="1"/>
    <col min="4876" max="4876" width="2.375" style="1" customWidth="1"/>
    <col min="4877" max="4877" width="4.625" style="1" customWidth="1"/>
    <col min="4878" max="4878" width="6.625" style="1" customWidth="1"/>
    <col min="4879" max="4879" width="23.625" style="1" customWidth="1"/>
    <col min="4880" max="4881" width="9.375" style="1" customWidth="1"/>
    <col min="4882" max="4883" width="6.875" style="1"/>
    <col min="4884" max="4885" width="9.375" style="1" customWidth="1"/>
    <col min="4886" max="5120" width="6.875" style="1"/>
    <col min="5121" max="5121" width="5.375" style="1" customWidth="1"/>
    <col min="5122" max="5122" width="11.625" style="1" customWidth="1"/>
    <col min="5123" max="5123" width="7.875" style="1" customWidth="1"/>
    <col min="5124" max="5124" width="10" style="1" customWidth="1"/>
    <col min="5125" max="5125" width="2.75" style="1" customWidth="1"/>
    <col min="5126" max="5126" width="3.875" style="1" customWidth="1"/>
    <col min="5127" max="5127" width="9.75" style="1" customWidth="1"/>
    <col min="5128" max="5129" width="10.125" style="1" customWidth="1"/>
    <col min="5130" max="5130" width="5.875" style="1" customWidth="1"/>
    <col min="5131" max="5131" width="6.125" style="1" customWidth="1"/>
    <col min="5132" max="5132" width="2.375" style="1" customWidth="1"/>
    <col min="5133" max="5133" width="4.625" style="1" customWidth="1"/>
    <col min="5134" max="5134" width="6.625" style="1" customWidth="1"/>
    <col min="5135" max="5135" width="23.625" style="1" customWidth="1"/>
    <col min="5136" max="5137" width="9.375" style="1" customWidth="1"/>
    <col min="5138" max="5139" width="6.875" style="1"/>
    <col min="5140" max="5141" width="9.375" style="1" customWidth="1"/>
    <col min="5142" max="5376" width="6.875" style="1"/>
    <col min="5377" max="5377" width="5.375" style="1" customWidth="1"/>
    <col min="5378" max="5378" width="11.625" style="1" customWidth="1"/>
    <col min="5379" max="5379" width="7.875" style="1" customWidth="1"/>
    <col min="5380" max="5380" width="10" style="1" customWidth="1"/>
    <col min="5381" max="5381" width="2.75" style="1" customWidth="1"/>
    <col min="5382" max="5382" width="3.875" style="1" customWidth="1"/>
    <col min="5383" max="5383" width="9.75" style="1" customWidth="1"/>
    <col min="5384" max="5385" width="10.125" style="1" customWidth="1"/>
    <col min="5386" max="5386" width="5.875" style="1" customWidth="1"/>
    <col min="5387" max="5387" width="6.125" style="1" customWidth="1"/>
    <col min="5388" max="5388" width="2.375" style="1" customWidth="1"/>
    <col min="5389" max="5389" width="4.625" style="1" customWidth="1"/>
    <col min="5390" max="5390" width="6.625" style="1" customWidth="1"/>
    <col min="5391" max="5391" width="23.625" style="1" customWidth="1"/>
    <col min="5392" max="5393" width="9.375" style="1" customWidth="1"/>
    <col min="5394" max="5395" width="6.875" style="1"/>
    <col min="5396" max="5397" width="9.375" style="1" customWidth="1"/>
    <col min="5398" max="5632" width="6.875" style="1"/>
    <col min="5633" max="5633" width="5.375" style="1" customWidth="1"/>
    <col min="5634" max="5634" width="11.625" style="1" customWidth="1"/>
    <col min="5635" max="5635" width="7.875" style="1" customWidth="1"/>
    <col min="5636" max="5636" width="10" style="1" customWidth="1"/>
    <col min="5637" max="5637" width="2.75" style="1" customWidth="1"/>
    <col min="5638" max="5638" width="3.875" style="1" customWidth="1"/>
    <col min="5639" max="5639" width="9.75" style="1" customWidth="1"/>
    <col min="5640" max="5641" width="10.125" style="1" customWidth="1"/>
    <col min="5642" max="5642" width="5.875" style="1" customWidth="1"/>
    <col min="5643" max="5643" width="6.125" style="1" customWidth="1"/>
    <col min="5644" max="5644" width="2.375" style="1" customWidth="1"/>
    <col min="5645" max="5645" width="4.625" style="1" customWidth="1"/>
    <col min="5646" max="5646" width="6.625" style="1" customWidth="1"/>
    <col min="5647" max="5647" width="23.625" style="1" customWidth="1"/>
    <col min="5648" max="5649" width="9.375" style="1" customWidth="1"/>
    <col min="5650" max="5651" width="6.875" style="1"/>
    <col min="5652" max="5653" width="9.375" style="1" customWidth="1"/>
    <col min="5654" max="5888" width="6.875" style="1"/>
    <col min="5889" max="5889" width="5.375" style="1" customWidth="1"/>
    <col min="5890" max="5890" width="11.625" style="1" customWidth="1"/>
    <col min="5891" max="5891" width="7.875" style="1" customWidth="1"/>
    <col min="5892" max="5892" width="10" style="1" customWidth="1"/>
    <col min="5893" max="5893" width="2.75" style="1" customWidth="1"/>
    <col min="5894" max="5894" width="3.875" style="1" customWidth="1"/>
    <col min="5895" max="5895" width="9.75" style="1" customWidth="1"/>
    <col min="5896" max="5897" width="10.125" style="1" customWidth="1"/>
    <col min="5898" max="5898" width="5.875" style="1" customWidth="1"/>
    <col min="5899" max="5899" width="6.125" style="1" customWidth="1"/>
    <col min="5900" max="5900" width="2.375" style="1" customWidth="1"/>
    <col min="5901" max="5901" width="4.625" style="1" customWidth="1"/>
    <col min="5902" max="5902" width="6.625" style="1" customWidth="1"/>
    <col min="5903" max="5903" width="23.625" style="1" customWidth="1"/>
    <col min="5904" max="5905" width="9.375" style="1" customWidth="1"/>
    <col min="5906" max="5907" width="6.875" style="1"/>
    <col min="5908" max="5909" width="9.375" style="1" customWidth="1"/>
    <col min="5910" max="6144" width="6.875" style="1"/>
    <col min="6145" max="6145" width="5.375" style="1" customWidth="1"/>
    <col min="6146" max="6146" width="11.625" style="1" customWidth="1"/>
    <col min="6147" max="6147" width="7.875" style="1" customWidth="1"/>
    <col min="6148" max="6148" width="10" style="1" customWidth="1"/>
    <col min="6149" max="6149" width="2.75" style="1" customWidth="1"/>
    <col min="6150" max="6150" width="3.875" style="1" customWidth="1"/>
    <col min="6151" max="6151" width="9.75" style="1" customWidth="1"/>
    <col min="6152" max="6153" width="10.125" style="1" customWidth="1"/>
    <col min="6154" max="6154" width="5.875" style="1" customWidth="1"/>
    <col min="6155" max="6155" width="6.125" style="1" customWidth="1"/>
    <col min="6156" max="6156" width="2.375" style="1" customWidth="1"/>
    <col min="6157" max="6157" width="4.625" style="1" customWidth="1"/>
    <col min="6158" max="6158" width="6.625" style="1" customWidth="1"/>
    <col min="6159" max="6159" width="23.625" style="1" customWidth="1"/>
    <col min="6160" max="6161" width="9.375" style="1" customWidth="1"/>
    <col min="6162" max="6163" width="6.875" style="1"/>
    <col min="6164" max="6165" width="9.375" style="1" customWidth="1"/>
    <col min="6166" max="6400" width="6.875" style="1"/>
    <col min="6401" max="6401" width="5.375" style="1" customWidth="1"/>
    <col min="6402" max="6402" width="11.625" style="1" customWidth="1"/>
    <col min="6403" max="6403" width="7.875" style="1" customWidth="1"/>
    <col min="6404" max="6404" width="10" style="1" customWidth="1"/>
    <col min="6405" max="6405" width="2.75" style="1" customWidth="1"/>
    <col min="6406" max="6406" width="3.875" style="1" customWidth="1"/>
    <col min="6407" max="6407" width="9.75" style="1" customWidth="1"/>
    <col min="6408" max="6409" width="10.125" style="1" customWidth="1"/>
    <col min="6410" max="6410" width="5.875" style="1" customWidth="1"/>
    <col min="6411" max="6411" width="6.125" style="1" customWidth="1"/>
    <col min="6412" max="6412" width="2.375" style="1" customWidth="1"/>
    <col min="6413" max="6413" width="4.625" style="1" customWidth="1"/>
    <col min="6414" max="6414" width="6.625" style="1" customWidth="1"/>
    <col min="6415" max="6415" width="23.625" style="1" customWidth="1"/>
    <col min="6416" max="6417" width="9.375" style="1" customWidth="1"/>
    <col min="6418" max="6419" width="6.875" style="1"/>
    <col min="6420" max="6421" width="9.375" style="1" customWidth="1"/>
    <col min="6422" max="6656" width="6.875" style="1"/>
    <col min="6657" max="6657" width="5.375" style="1" customWidth="1"/>
    <col min="6658" max="6658" width="11.625" style="1" customWidth="1"/>
    <col min="6659" max="6659" width="7.875" style="1" customWidth="1"/>
    <col min="6660" max="6660" width="10" style="1" customWidth="1"/>
    <col min="6661" max="6661" width="2.75" style="1" customWidth="1"/>
    <col min="6662" max="6662" width="3.875" style="1" customWidth="1"/>
    <col min="6663" max="6663" width="9.75" style="1" customWidth="1"/>
    <col min="6664" max="6665" width="10.125" style="1" customWidth="1"/>
    <col min="6666" max="6666" width="5.875" style="1" customWidth="1"/>
    <col min="6667" max="6667" width="6.125" style="1" customWidth="1"/>
    <col min="6668" max="6668" width="2.375" style="1" customWidth="1"/>
    <col min="6669" max="6669" width="4.625" style="1" customWidth="1"/>
    <col min="6670" max="6670" width="6.625" style="1" customWidth="1"/>
    <col min="6671" max="6671" width="23.625" style="1" customWidth="1"/>
    <col min="6672" max="6673" width="9.375" style="1" customWidth="1"/>
    <col min="6674" max="6675" width="6.875" style="1"/>
    <col min="6676" max="6677" width="9.375" style="1" customWidth="1"/>
    <col min="6678" max="6912" width="6.875" style="1"/>
    <col min="6913" max="6913" width="5.375" style="1" customWidth="1"/>
    <col min="6914" max="6914" width="11.625" style="1" customWidth="1"/>
    <col min="6915" max="6915" width="7.875" style="1" customWidth="1"/>
    <col min="6916" max="6916" width="10" style="1" customWidth="1"/>
    <col min="6917" max="6917" width="2.75" style="1" customWidth="1"/>
    <col min="6918" max="6918" width="3.875" style="1" customWidth="1"/>
    <col min="6919" max="6919" width="9.75" style="1" customWidth="1"/>
    <col min="6920" max="6921" width="10.125" style="1" customWidth="1"/>
    <col min="6922" max="6922" width="5.875" style="1" customWidth="1"/>
    <col min="6923" max="6923" width="6.125" style="1" customWidth="1"/>
    <col min="6924" max="6924" width="2.375" style="1" customWidth="1"/>
    <col min="6925" max="6925" width="4.625" style="1" customWidth="1"/>
    <col min="6926" max="6926" width="6.625" style="1" customWidth="1"/>
    <col min="6927" max="6927" width="23.625" style="1" customWidth="1"/>
    <col min="6928" max="6929" width="9.375" style="1" customWidth="1"/>
    <col min="6930" max="6931" width="6.875" style="1"/>
    <col min="6932" max="6933" width="9.375" style="1" customWidth="1"/>
    <col min="6934" max="7168" width="6.875" style="1"/>
    <col min="7169" max="7169" width="5.375" style="1" customWidth="1"/>
    <col min="7170" max="7170" width="11.625" style="1" customWidth="1"/>
    <col min="7171" max="7171" width="7.875" style="1" customWidth="1"/>
    <col min="7172" max="7172" width="10" style="1" customWidth="1"/>
    <col min="7173" max="7173" width="2.75" style="1" customWidth="1"/>
    <col min="7174" max="7174" width="3.875" style="1" customWidth="1"/>
    <col min="7175" max="7175" width="9.75" style="1" customWidth="1"/>
    <col min="7176" max="7177" width="10.125" style="1" customWidth="1"/>
    <col min="7178" max="7178" width="5.875" style="1" customWidth="1"/>
    <col min="7179" max="7179" width="6.125" style="1" customWidth="1"/>
    <col min="7180" max="7180" width="2.375" style="1" customWidth="1"/>
    <col min="7181" max="7181" width="4.625" style="1" customWidth="1"/>
    <col min="7182" max="7182" width="6.625" style="1" customWidth="1"/>
    <col min="7183" max="7183" width="23.625" style="1" customWidth="1"/>
    <col min="7184" max="7185" width="9.375" style="1" customWidth="1"/>
    <col min="7186" max="7187" width="6.875" style="1"/>
    <col min="7188" max="7189" width="9.375" style="1" customWidth="1"/>
    <col min="7190" max="7424" width="6.875" style="1"/>
    <col min="7425" max="7425" width="5.375" style="1" customWidth="1"/>
    <col min="7426" max="7426" width="11.625" style="1" customWidth="1"/>
    <col min="7427" max="7427" width="7.875" style="1" customWidth="1"/>
    <col min="7428" max="7428" width="10" style="1" customWidth="1"/>
    <col min="7429" max="7429" width="2.75" style="1" customWidth="1"/>
    <col min="7430" max="7430" width="3.875" style="1" customWidth="1"/>
    <col min="7431" max="7431" width="9.75" style="1" customWidth="1"/>
    <col min="7432" max="7433" width="10.125" style="1" customWidth="1"/>
    <col min="7434" max="7434" width="5.875" style="1" customWidth="1"/>
    <col min="7435" max="7435" width="6.125" style="1" customWidth="1"/>
    <col min="7436" max="7436" width="2.375" style="1" customWidth="1"/>
    <col min="7437" max="7437" width="4.625" style="1" customWidth="1"/>
    <col min="7438" max="7438" width="6.625" style="1" customWidth="1"/>
    <col min="7439" max="7439" width="23.625" style="1" customWidth="1"/>
    <col min="7440" max="7441" width="9.375" style="1" customWidth="1"/>
    <col min="7442" max="7443" width="6.875" style="1"/>
    <col min="7444" max="7445" width="9.375" style="1" customWidth="1"/>
    <col min="7446" max="7680" width="6.875" style="1"/>
    <col min="7681" max="7681" width="5.375" style="1" customWidth="1"/>
    <col min="7682" max="7682" width="11.625" style="1" customWidth="1"/>
    <col min="7683" max="7683" width="7.875" style="1" customWidth="1"/>
    <col min="7684" max="7684" width="10" style="1" customWidth="1"/>
    <col min="7685" max="7685" width="2.75" style="1" customWidth="1"/>
    <col min="7686" max="7686" width="3.875" style="1" customWidth="1"/>
    <col min="7687" max="7687" width="9.75" style="1" customWidth="1"/>
    <col min="7688" max="7689" width="10.125" style="1" customWidth="1"/>
    <col min="7690" max="7690" width="5.875" style="1" customWidth="1"/>
    <col min="7691" max="7691" width="6.125" style="1" customWidth="1"/>
    <col min="7692" max="7692" width="2.375" style="1" customWidth="1"/>
    <col min="7693" max="7693" width="4.625" style="1" customWidth="1"/>
    <col min="7694" max="7694" width="6.625" style="1" customWidth="1"/>
    <col min="7695" max="7695" width="23.625" style="1" customWidth="1"/>
    <col min="7696" max="7697" width="9.375" style="1" customWidth="1"/>
    <col min="7698" max="7699" width="6.875" style="1"/>
    <col min="7700" max="7701" width="9.375" style="1" customWidth="1"/>
    <col min="7702" max="7936" width="6.875" style="1"/>
    <col min="7937" max="7937" width="5.375" style="1" customWidth="1"/>
    <col min="7938" max="7938" width="11.625" style="1" customWidth="1"/>
    <col min="7939" max="7939" width="7.875" style="1" customWidth="1"/>
    <col min="7940" max="7940" width="10" style="1" customWidth="1"/>
    <col min="7941" max="7941" width="2.75" style="1" customWidth="1"/>
    <col min="7942" max="7942" width="3.875" style="1" customWidth="1"/>
    <col min="7943" max="7943" width="9.75" style="1" customWidth="1"/>
    <col min="7944" max="7945" width="10.125" style="1" customWidth="1"/>
    <col min="7946" max="7946" width="5.875" style="1" customWidth="1"/>
    <col min="7947" max="7947" width="6.125" style="1" customWidth="1"/>
    <col min="7948" max="7948" width="2.375" style="1" customWidth="1"/>
    <col min="7949" max="7949" width="4.625" style="1" customWidth="1"/>
    <col min="7950" max="7950" width="6.625" style="1" customWidth="1"/>
    <col min="7951" max="7951" width="23.625" style="1" customWidth="1"/>
    <col min="7952" max="7953" width="9.375" style="1" customWidth="1"/>
    <col min="7954" max="7955" width="6.875" style="1"/>
    <col min="7956" max="7957" width="9.375" style="1" customWidth="1"/>
    <col min="7958" max="8192" width="6.875" style="1"/>
    <col min="8193" max="8193" width="5.375" style="1" customWidth="1"/>
    <col min="8194" max="8194" width="11.625" style="1" customWidth="1"/>
    <col min="8195" max="8195" width="7.875" style="1" customWidth="1"/>
    <col min="8196" max="8196" width="10" style="1" customWidth="1"/>
    <col min="8197" max="8197" width="2.75" style="1" customWidth="1"/>
    <col min="8198" max="8198" width="3.875" style="1" customWidth="1"/>
    <col min="8199" max="8199" width="9.75" style="1" customWidth="1"/>
    <col min="8200" max="8201" width="10.125" style="1" customWidth="1"/>
    <col min="8202" max="8202" width="5.875" style="1" customWidth="1"/>
    <col min="8203" max="8203" width="6.125" style="1" customWidth="1"/>
    <col min="8204" max="8204" width="2.375" style="1" customWidth="1"/>
    <col min="8205" max="8205" width="4.625" style="1" customWidth="1"/>
    <col min="8206" max="8206" width="6.625" style="1" customWidth="1"/>
    <col min="8207" max="8207" width="23.625" style="1" customWidth="1"/>
    <col min="8208" max="8209" width="9.375" style="1" customWidth="1"/>
    <col min="8210" max="8211" width="6.875" style="1"/>
    <col min="8212" max="8213" width="9.375" style="1" customWidth="1"/>
    <col min="8214" max="8448" width="6.875" style="1"/>
    <col min="8449" max="8449" width="5.375" style="1" customWidth="1"/>
    <col min="8450" max="8450" width="11.625" style="1" customWidth="1"/>
    <col min="8451" max="8451" width="7.875" style="1" customWidth="1"/>
    <col min="8452" max="8452" width="10" style="1" customWidth="1"/>
    <col min="8453" max="8453" width="2.75" style="1" customWidth="1"/>
    <col min="8454" max="8454" width="3.875" style="1" customWidth="1"/>
    <col min="8455" max="8455" width="9.75" style="1" customWidth="1"/>
    <col min="8456" max="8457" width="10.125" style="1" customWidth="1"/>
    <col min="8458" max="8458" width="5.875" style="1" customWidth="1"/>
    <col min="8459" max="8459" width="6.125" style="1" customWidth="1"/>
    <col min="8460" max="8460" width="2.375" style="1" customWidth="1"/>
    <col min="8461" max="8461" width="4.625" style="1" customWidth="1"/>
    <col min="8462" max="8462" width="6.625" style="1" customWidth="1"/>
    <col min="8463" max="8463" width="23.625" style="1" customWidth="1"/>
    <col min="8464" max="8465" width="9.375" style="1" customWidth="1"/>
    <col min="8466" max="8467" width="6.875" style="1"/>
    <col min="8468" max="8469" width="9.375" style="1" customWidth="1"/>
    <col min="8470" max="8704" width="6.875" style="1"/>
    <col min="8705" max="8705" width="5.375" style="1" customWidth="1"/>
    <col min="8706" max="8706" width="11.625" style="1" customWidth="1"/>
    <col min="8707" max="8707" width="7.875" style="1" customWidth="1"/>
    <col min="8708" max="8708" width="10" style="1" customWidth="1"/>
    <col min="8709" max="8709" width="2.75" style="1" customWidth="1"/>
    <col min="8710" max="8710" width="3.875" style="1" customWidth="1"/>
    <col min="8711" max="8711" width="9.75" style="1" customWidth="1"/>
    <col min="8712" max="8713" width="10.125" style="1" customWidth="1"/>
    <col min="8714" max="8714" width="5.875" style="1" customWidth="1"/>
    <col min="8715" max="8715" width="6.125" style="1" customWidth="1"/>
    <col min="8716" max="8716" width="2.375" style="1" customWidth="1"/>
    <col min="8717" max="8717" width="4.625" style="1" customWidth="1"/>
    <col min="8718" max="8718" width="6.625" style="1" customWidth="1"/>
    <col min="8719" max="8719" width="23.625" style="1" customWidth="1"/>
    <col min="8720" max="8721" width="9.375" style="1" customWidth="1"/>
    <col min="8722" max="8723" width="6.875" style="1"/>
    <col min="8724" max="8725" width="9.375" style="1" customWidth="1"/>
    <col min="8726" max="8960" width="6.875" style="1"/>
    <col min="8961" max="8961" width="5.375" style="1" customWidth="1"/>
    <col min="8962" max="8962" width="11.625" style="1" customWidth="1"/>
    <col min="8963" max="8963" width="7.875" style="1" customWidth="1"/>
    <col min="8964" max="8964" width="10" style="1" customWidth="1"/>
    <col min="8965" max="8965" width="2.75" style="1" customWidth="1"/>
    <col min="8966" max="8966" width="3.875" style="1" customWidth="1"/>
    <col min="8967" max="8967" width="9.75" style="1" customWidth="1"/>
    <col min="8968" max="8969" width="10.125" style="1" customWidth="1"/>
    <col min="8970" max="8970" width="5.875" style="1" customWidth="1"/>
    <col min="8971" max="8971" width="6.125" style="1" customWidth="1"/>
    <col min="8972" max="8972" width="2.375" style="1" customWidth="1"/>
    <col min="8973" max="8973" width="4.625" style="1" customWidth="1"/>
    <col min="8974" max="8974" width="6.625" style="1" customWidth="1"/>
    <col min="8975" max="8975" width="23.625" style="1" customWidth="1"/>
    <col min="8976" max="8977" width="9.375" style="1" customWidth="1"/>
    <col min="8978" max="8979" width="6.875" style="1"/>
    <col min="8980" max="8981" width="9.375" style="1" customWidth="1"/>
    <col min="8982" max="9216" width="6.875" style="1"/>
    <col min="9217" max="9217" width="5.375" style="1" customWidth="1"/>
    <col min="9218" max="9218" width="11.625" style="1" customWidth="1"/>
    <col min="9219" max="9219" width="7.875" style="1" customWidth="1"/>
    <col min="9220" max="9220" width="10" style="1" customWidth="1"/>
    <col min="9221" max="9221" width="2.75" style="1" customWidth="1"/>
    <col min="9222" max="9222" width="3.875" style="1" customWidth="1"/>
    <col min="9223" max="9223" width="9.75" style="1" customWidth="1"/>
    <col min="9224" max="9225" width="10.125" style="1" customWidth="1"/>
    <col min="9226" max="9226" width="5.875" style="1" customWidth="1"/>
    <col min="9227" max="9227" width="6.125" style="1" customWidth="1"/>
    <col min="9228" max="9228" width="2.375" style="1" customWidth="1"/>
    <col min="9229" max="9229" width="4.625" style="1" customWidth="1"/>
    <col min="9230" max="9230" width="6.625" style="1" customWidth="1"/>
    <col min="9231" max="9231" width="23.625" style="1" customWidth="1"/>
    <col min="9232" max="9233" width="9.375" style="1" customWidth="1"/>
    <col min="9234" max="9235" width="6.875" style="1"/>
    <col min="9236" max="9237" width="9.375" style="1" customWidth="1"/>
    <col min="9238" max="9472" width="6.875" style="1"/>
    <col min="9473" max="9473" width="5.375" style="1" customWidth="1"/>
    <col min="9474" max="9474" width="11.625" style="1" customWidth="1"/>
    <col min="9475" max="9475" width="7.875" style="1" customWidth="1"/>
    <col min="9476" max="9476" width="10" style="1" customWidth="1"/>
    <col min="9477" max="9477" width="2.75" style="1" customWidth="1"/>
    <col min="9478" max="9478" width="3.875" style="1" customWidth="1"/>
    <col min="9479" max="9479" width="9.75" style="1" customWidth="1"/>
    <col min="9480" max="9481" width="10.125" style="1" customWidth="1"/>
    <col min="9482" max="9482" width="5.875" style="1" customWidth="1"/>
    <col min="9483" max="9483" width="6.125" style="1" customWidth="1"/>
    <col min="9484" max="9484" width="2.375" style="1" customWidth="1"/>
    <col min="9485" max="9485" width="4.625" style="1" customWidth="1"/>
    <col min="9486" max="9486" width="6.625" style="1" customWidth="1"/>
    <col min="9487" max="9487" width="23.625" style="1" customWidth="1"/>
    <col min="9488" max="9489" width="9.375" style="1" customWidth="1"/>
    <col min="9490" max="9491" width="6.875" style="1"/>
    <col min="9492" max="9493" width="9.375" style="1" customWidth="1"/>
    <col min="9494" max="9728" width="6.875" style="1"/>
    <col min="9729" max="9729" width="5.375" style="1" customWidth="1"/>
    <col min="9730" max="9730" width="11.625" style="1" customWidth="1"/>
    <col min="9731" max="9731" width="7.875" style="1" customWidth="1"/>
    <col min="9732" max="9732" width="10" style="1" customWidth="1"/>
    <col min="9733" max="9733" width="2.75" style="1" customWidth="1"/>
    <col min="9734" max="9734" width="3.875" style="1" customWidth="1"/>
    <col min="9735" max="9735" width="9.75" style="1" customWidth="1"/>
    <col min="9736" max="9737" width="10.125" style="1" customWidth="1"/>
    <col min="9738" max="9738" width="5.875" style="1" customWidth="1"/>
    <col min="9739" max="9739" width="6.125" style="1" customWidth="1"/>
    <col min="9740" max="9740" width="2.375" style="1" customWidth="1"/>
    <col min="9741" max="9741" width="4.625" style="1" customWidth="1"/>
    <col min="9742" max="9742" width="6.625" style="1" customWidth="1"/>
    <col min="9743" max="9743" width="23.625" style="1" customWidth="1"/>
    <col min="9744" max="9745" width="9.375" style="1" customWidth="1"/>
    <col min="9746" max="9747" width="6.875" style="1"/>
    <col min="9748" max="9749" width="9.375" style="1" customWidth="1"/>
    <col min="9750" max="9984" width="6.875" style="1"/>
    <col min="9985" max="9985" width="5.375" style="1" customWidth="1"/>
    <col min="9986" max="9986" width="11.625" style="1" customWidth="1"/>
    <col min="9987" max="9987" width="7.875" style="1" customWidth="1"/>
    <col min="9988" max="9988" width="10" style="1" customWidth="1"/>
    <col min="9989" max="9989" width="2.75" style="1" customWidth="1"/>
    <col min="9990" max="9990" width="3.875" style="1" customWidth="1"/>
    <col min="9991" max="9991" width="9.75" style="1" customWidth="1"/>
    <col min="9992" max="9993" width="10.125" style="1" customWidth="1"/>
    <col min="9994" max="9994" width="5.875" style="1" customWidth="1"/>
    <col min="9995" max="9995" width="6.125" style="1" customWidth="1"/>
    <col min="9996" max="9996" width="2.375" style="1" customWidth="1"/>
    <col min="9997" max="9997" width="4.625" style="1" customWidth="1"/>
    <col min="9998" max="9998" width="6.625" style="1" customWidth="1"/>
    <col min="9999" max="9999" width="23.625" style="1" customWidth="1"/>
    <col min="10000" max="10001" width="9.375" style="1" customWidth="1"/>
    <col min="10002" max="10003" width="6.875" style="1"/>
    <col min="10004" max="10005" width="9.375" style="1" customWidth="1"/>
    <col min="10006" max="10240" width="6.875" style="1"/>
    <col min="10241" max="10241" width="5.375" style="1" customWidth="1"/>
    <col min="10242" max="10242" width="11.625" style="1" customWidth="1"/>
    <col min="10243" max="10243" width="7.875" style="1" customWidth="1"/>
    <col min="10244" max="10244" width="10" style="1" customWidth="1"/>
    <col min="10245" max="10245" width="2.75" style="1" customWidth="1"/>
    <col min="10246" max="10246" width="3.875" style="1" customWidth="1"/>
    <col min="10247" max="10247" width="9.75" style="1" customWidth="1"/>
    <col min="10248" max="10249" width="10.125" style="1" customWidth="1"/>
    <col min="10250" max="10250" width="5.875" style="1" customWidth="1"/>
    <col min="10251" max="10251" width="6.125" style="1" customWidth="1"/>
    <col min="10252" max="10252" width="2.375" style="1" customWidth="1"/>
    <col min="10253" max="10253" width="4.625" style="1" customWidth="1"/>
    <col min="10254" max="10254" width="6.625" style="1" customWidth="1"/>
    <col min="10255" max="10255" width="23.625" style="1" customWidth="1"/>
    <col min="10256" max="10257" width="9.375" style="1" customWidth="1"/>
    <col min="10258" max="10259" width="6.875" style="1"/>
    <col min="10260" max="10261" width="9.375" style="1" customWidth="1"/>
    <col min="10262" max="10496" width="6.875" style="1"/>
    <col min="10497" max="10497" width="5.375" style="1" customWidth="1"/>
    <col min="10498" max="10498" width="11.625" style="1" customWidth="1"/>
    <col min="10499" max="10499" width="7.875" style="1" customWidth="1"/>
    <col min="10500" max="10500" width="10" style="1" customWidth="1"/>
    <col min="10501" max="10501" width="2.75" style="1" customWidth="1"/>
    <col min="10502" max="10502" width="3.875" style="1" customWidth="1"/>
    <col min="10503" max="10503" width="9.75" style="1" customWidth="1"/>
    <col min="10504" max="10505" width="10.125" style="1" customWidth="1"/>
    <col min="10506" max="10506" width="5.875" style="1" customWidth="1"/>
    <col min="10507" max="10507" width="6.125" style="1" customWidth="1"/>
    <col min="10508" max="10508" width="2.375" style="1" customWidth="1"/>
    <col min="10509" max="10509" width="4.625" style="1" customWidth="1"/>
    <col min="10510" max="10510" width="6.625" style="1" customWidth="1"/>
    <col min="10511" max="10511" width="23.625" style="1" customWidth="1"/>
    <col min="10512" max="10513" width="9.375" style="1" customWidth="1"/>
    <col min="10514" max="10515" width="6.875" style="1"/>
    <col min="10516" max="10517" width="9.375" style="1" customWidth="1"/>
    <col min="10518" max="10752" width="6.875" style="1"/>
    <col min="10753" max="10753" width="5.375" style="1" customWidth="1"/>
    <col min="10754" max="10754" width="11.625" style="1" customWidth="1"/>
    <col min="10755" max="10755" width="7.875" style="1" customWidth="1"/>
    <col min="10756" max="10756" width="10" style="1" customWidth="1"/>
    <col min="10757" max="10757" width="2.75" style="1" customWidth="1"/>
    <col min="10758" max="10758" width="3.875" style="1" customWidth="1"/>
    <col min="10759" max="10759" width="9.75" style="1" customWidth="1"/>
    <col min="10760" max="10761" width="10.125" style="1" customWidth="1"/>
    <col min="10762" max="10762" width="5.875" style="1" customWidth="1"/>
    <col min="10763" max="10763" width="6.125" style="1" customWidth="1"/>
    <col min="10764" max="10764" width="2.375" style="1" customWidth="1"/>
    <col min="10765" max="10765" width="4.625" style="1" customWidth="1"/>
    <col min="10766" max="10766" width="6.625" style="1" customWidth="1"/>
    <col min="10767" max="10767" width="23.625" style="1" customWidth="1"/>
    <col min="10768" max="10769" width="9.375" style="1" customWidth="1"/>
    <col min="10770" max="10771" width="6.875" style="1"/>
    <col min="10772" max="10773" width="9.375" style="1" customWidth="1"/>
    <col min="10774" max="11008" width="6.875" style="1"/>
    <col min="11009" max="11009" width="5.375" style="1" customWidth="1"/>
    <col min="11010" max="11010" width="11.625" style="1" customWidth="1"/>
    <col min="11011" max="11011" width="7.875" style="1" customWidth="1"/>
    <col min="11012" max="11012" width="10" style="1" customWidth="1"/>
    <col min="11013" max="11013" width="2.75" style="1" customWidth="1"/>
    <col min="11014" max="11014" width="3.875" style="1" customWidth="1"/>
    <col min="11015" max="11015" width="9.75" style="1" customWidth="1"/>
    <col min="11016" max="11017" width="10.125" style="1" customWidth="1"/>
    <col min="11018" max="11018" width="5.875" style="1" customWidth="1"/>
    <col min="11019" max="11019" width="6.125" style="1" customWidth="1"/>
    <col min="11020" max="11020" width="2.375" style="1" customWidth="1"/>
    <col min="11021" max="11021" width="4.625" style="1" customWidth="1"/>
    <col min="11022" max="11022" width="6.625" style="1" customWidth="1"/>
    <col min="11023" max="11023" width="23.625" style="1" customWidth="1"/>
    <col min="11024" max="11025" width="9.375" style="1" customWidth="1"/>
    <col min="11026" max="11027" width="6.875" style="1"/>
    <col min="11028" max="11029" width="9.375" style="1" customWidth="1"/>
    <col min="11030" max="11264" width="6.875" style="1"/>
    <col min="11265" max="11265" width="5.375" style="1" customWidth="1"/>
    <col min="11266" max="11266" width="11.625" style="1" customWidth="1"/>
    <col min="11267" max="11267" width="7.875" style="1" customWidth="1"/>
    <col min="11268" max="11268" width="10" style="1" customWidth="1"/>
    <col min="11269" max="11269" width="2.75" style="1" customWidth="1"/>
    <col min="11270" max="11270" width="3.875" style="1" customWidth="1"/>
    <col min="11271" max="11271" width="9.75" style="1" customWidth="1"/>
    <col min="11272" max="11273" width="10.125" style="1" customWidth="1"/>
    <col min="11274" max="11274" width="5.875" style="1" customWidth="1"/>
    <col min="11275" max="11275" width="6.125" style="1" customWidth="1"/>
    <col min="11276" max="11276" width="2.375" style="1" customWidth="1"/>
    <col min="11277" max="11277" width="4.625" style="1" customWidth="1"/>
    <col min="11278" max="11278" width="6.625" style="1" customWidth="1"/>
    <col min="11279" max="11279" width="23.625" style="1" customWidth="1"/>
    <col min="11280" max="11281" width="9.375" style="1" customWidth="1"/>
    <col min="11282" max="11283" width="6.875" style="1"/>
    <col min="11284" max="11285" width="9.375" style="1" customWidth="1"/>
    <col min="11286" max="11520" width="6.875" style="1"/>
    <col min="11521" max="11521" width="5.375" style="1" customWidth="1"/>
    <col min="11522" max="11522" width="11.625" style="1" customWidth="1"/>
    <col min="11523" max="11523" width="7.875" style="1" customWidth="1"/>
    <col min="11524" max="11524" width="10" style="1" customWidth="1"/>
    <col min="11525" max="11525" width="2.75" style="1" customWidth="1"/>
    <col min="11526" max="11526" width="3.875" style="1" customWidth="1"/>
    <col min="11527" max="11527" width="9.75" style="1" customWidth="1"/>
    <col min="11528" max="11529" width="10.125" style="1" customWidth="1"/>
    <col min="11530" max="11530" width="5.875" style="1" customWidth="1"/>
    <col min="11531" max="11531" width="6.125" style="1" customWidth="1"/>
    <col min="11532" max="11532" width="2.375" style="1" customWidth="1"/>
    <col min="11533" max="11533" width="4.625" style="1" customWidth="1"/>
    <col min="11534" max="11534" width="6.625" style="1" customWidth="1"/>
    <col min="11535" max="11535" width="23.625" style="1" customWidth="1"/>
    <col min="11536" max="11537" width="9.375" style="1" customWidth="1"/>
    <col min="11538" max="11539" width="6.875" style="1"/>
    <col min="11540" max="11541" width="9.375" style="1" customWidth="1"/>
    <col min="11542" max="11776" width="6.875" style="1"/>
    <col min="11777" max="11777" width="5.375" style="1" customWidth="1"/>
    <col min="11778" max="11778" width="11.625" style="1" customWidth="1"/>
    <col min="11779" max="11779" width="7.875" style="1" customWidth="1"/>
    <col min="11780" max="11780" width="10" style="1" customWidth="1"/>
    <col min="11781" max="11781" width="2.75" style="1" customWidth="1"/>
    <col min="11782" max="11782" width="3.875" style="1" customWidth="1"/>
    <col min="11783" max="11783" width="9.75" style="1" customWidth="1"/>
    <col min="11784" max="11785" width="10.125" style="1" customWidth="1"/>
    <col min="11786" max="11786" width="5.875" style="1" customWidth="1"/>
    <col min="11787" max="11787" width="6.125" style="1" customWidth="1"/>
    <col min="11788" max="11788" width="2.375" style="1" customWidth="1"/>
    <col min="11789" max="11789" width="4.625" style="1" customWidth="1"/>
    <col min="11790" max="11790" width="6.625" style="1" customWidth="1"/>
    <col min="11791" max="11791" width="23.625" style="1" customWidth="1"/>
    <col min="11792" max="11793" width="9.375" style="1" customWidth="1"/>
    <col min="11794" max="11795" width="6.875" style="1"/>
    <col min="11796" max="11797" width="9.375" style="1" customWidth="1"/>
    <col min="11798" max="12032" width="6.875" style="1"/>
    <col min="12033" max="12033" width="5.375" style="1" customWidth="1"/>
    <col min="12034" max="12034" width="11.625" style="1" customWidth="1"/>
    <col min="12035" max="12035" width="7.875" style="1" customWidth="1"/>
    <col min="12036" max="12036" width="10" style="1" customWidth="1"/>
    <col min="12037" max="12037" width="2.75" style="1" customWidth="1"/>
    <col min="12038" max="12038" width="3.875" style="1" customWidth="1"/>
    <col min="12039" max="12039" width="9.75" style="1" customWidth="1"/>
    <col min="12040" max="12041" width="10.125" style="1" customWidth="1"/>
    <col min="12042" max="12042" width="5.875" style="1" customWidth="1"/>
    <col min="12043" max="12043" width="6.125" style="1" customWidth="1"/>
    <col min="12044" max="12044" width="2.375" style="1" customWidth="1"/>
    <col min="12045" max="12045" width="4.625" style="1" customWidth="1"/>
    <col min="12046" max="12046" width="6.625" style="1" customWidth="1"/>
    <col min="12047" max="12047" width="23.625" style="1" customWidth="1"/>
    <col min="12048" max="12049" width="9.375" style="1" customWidth="1"/>
    <col min="12050" max="12051" width="6.875" style="1"/>
    <col min="12052" max="12053" width="9.375" style="1" customWidth="1"/>
    <col min="12054" max="12288" width="6.875" style="1"/>
    <col min="12289" max="12289" width="5.375" style="1" customWidth="1"/>
    <col min="12290" max="12290" width="11.625" style="1" customWidth="1"/>
    <col min="12291" max="12291" width="7.875" style="1" customWidth="1"/>
    <col min="12292" max="12292" width="10" style="1" customWidth="1"/>
    <col min="12293" max="12293" width="2.75" style="1" customWidth="1"/>
    <col min="12294" max="12294" width="3.875" style="1" customWidth="1"/>
    <col min="12295" max="12295" width="9.75" style="1" customWidth="1"/>
    <col min="12296" max="12297" width="10.125" style="1" customWidth="1"/>
    <col min="12298" max="12298" width="5.875" style="1" customWidth="1"/>
    <col min="12299" max="12299" width="6.125" style="1" customWidth="1"/>
    <col min="12300" max="12300" width="2.375" style="1" customWidth="1"/>
    <col min="12301" max="12301" width="4.625" style="1" customWidth="1"/>
    <col min="12302" max="12302" width="6.625" style="1" customWidth="1"/>
    <col min="12303" max="12303" width="23.625" style="1" customWidth="1"/>
    <col min="12304" max="12305" width="9.375" style="1" customWidth="1"/>
    <col min="12306" max="12307" width="6.875" style="1"/>
    <col min="12308" max="12309" width="9.375" style="1" customWidth="1"/>
    <col min="12310" max="12544" width="6.875" style="1"/>
    <col min="12545" max="12545" width="5.375" style="1" customWidth="1"/>
    <col min="12546" max="12546" width="11.625" style="1" customWidth="1"/>
    <col min="12547" max="12547" width="7.875" style="1" customWidth="1"/>
    <col min="12548" max="12548" width="10" style="1" customWidth="1"/>
    <col min="12549" max="12549" width="2.75" style="1" customWidth="1"/>
    <col min="12550" max="12550" width="3.875" style="1" customWidth="1"/>
    <col min="12551" max="12551" width="9.75" style="1" customWidth="1"/>
    <col min="12552" max="12553" width="10.125" style="1" customWidth="1"/>
    <col min="12554" max="12554" width="5.875" style="1" customWidth="1"/>
    <col min="12555" max="12555" width="6.125" style="1" customWidth="1"/>
    <col min="12556" max="12556" width="2.375" style="1" customWidth="1"/>
    <col min="12557" max="12557" width="4.625" style="1" customWidth="1"/>
    <col min="12558" max="12558" width="6.625" style="1" customWidth="1"/>
    <col min="12559" max="12559" width="23.625" style="1" customWidth="1"/>
    <col min="12560" max="12561" width="9.375" style="1" customWidth="1"/>
    <col min="12562" max="12563" width="6.875" style="1"/>
    <col min="12564" max="12565" width="9.375" style="1" customWidth="1"/>
    <col min="12566" max="12800" width="6.875" style="1"/>
    <col min="12801" max="12801" width="5.375" style="1" customWidth="1"/>
    <col min="12802" max="12802" width="11.625" style="1" customWidth="1"/>
    <col min="12803" max="12803" width="7.875" style="1" customWidth="1"/>
    <col min="12804" max="12804" width="10" style="1" customWidth="1"/>
    <col min="12805" max="12805" width="2.75" style="1" customWidth="1"/>
    <col min="12806" max="12806" width="3.875" style="1" customWidth="1"/>
    <col min="12807" max="12807" width="9.75" style="1" customWidth="1"/>
    <col min="12808" max="12809" width="10.125" style="1" customWidth="1"/>
    <col min="12810" max="12810" width="5.875" style="1" customWidth="1"/>
    <col min="12811" max="12811" width="6.125" style="1" customWidth="1"/>
    <col min="12812" max="12812" width="2.375" style="1" customWidth="1"/>
    <col min="12813" max="12813" width="4.625" style="1" customWidth="1"/>
    <col min="12814" max="12814" width="6.625" style="1" customWidth="1"/>
    <col min="12815" max="12815" width="23.625" style="1" customWidth="1"/>
    <col min="12816" max="12817" width="9.375" style="1" customWidth="1"/>
    <col min="12818" max="12819" width="6.875" style="1"/>
    <col min="12820" max="12821" width="9.375" style="1" customWidth="1"/>
    <col min="12822" max="13056" width="6.875" style="1"/>
    <col min="13057" max="13057" width="5.375" style="1" customWidth="1"/>
    <col min="13058" max="13058" width="11.625" style="1" customWidth="1"/>
    <col min="13059" max="13059" width="7.875" style="1" customWidth="1"/>
    <col min="13060" max="13060" width="10" style="1" customWidth="1"/>
    <col min="13061" max="13061" width="2.75" style="1" customWidth="1"/>
    <col min="13062" max="13062" width="3.875" style="1" customWidth="1"/>
    <col min="13063" max="13063" width="9.75" style="1" customWidth="1"/>
    <col min="13064" max="13065" width="10.125" style="1" customWidth="1"/>
    <col min="13066" max="13066" width="5.875" style="1" customWidth="1"/>
    <col min="13067" max="13067" width="6.125" style="1" customWidth="1"/>
    <col min="13068" max="13068" width="2.375" style="1" customWidth="1"/>
    <col min="13069" max="13069" width="4.625" style="1" customWidth="1"/>
    <col min="13070" max="13070" width="6.625" style="1" customWidth="1"/>
    <col min="13071" max="13071" width="23.625" style="1" customWidth="1"/>
    <col min="13072" max="13073" width="9.375" style="1" customWidth="1"/>
    <col min="13074" max="13075" width="6.875" style="1"/>
    <col min="13076" max="13077" width="9.375" style="1" customWidth="1"/>
    <col min="13078" max="13312" width="6.875" style="1"/>
    <col min="13313" max="13313" width="5.375" style="1" customWidth="1"/>
    <col min="13314" max="13314" width="11.625" style="1" customWidth="1"/>
    <col min="13315" max="13315" width="7.875" style="1" customWidth="1"/>
    <col min="13316" max="13316" width="10" style="1" customWidth="1"/>
    <col min="13317" max="13317" width="2.75" style="1" customWidth="1"/>
    <col min="13318" max="13318" width="3.875" style="1" customWidth="1"/>
    <col min="13319" max="13319" width="9.75" style="1" customWidth="1"/>
    <col min="13320" max="13321" width="10.125" style="1" customWidth="1"/>
    <col min="13322" max="13322" width="5.875" style="1" customWidth="1"/>
    <col min="13323" max="13323" width="6.125" style="1" customWidth="1"/>
    <col min="13324" max="13324" width="2.375" style="1" customWidth="1"/>
    <col min="13325" max="13325" width="4.625" style="1" customWidth="1"/>
    <col min="13326" max="13326" width="6.625" style="1" customWidth="1"/>
    <col min="13327" max="13327" width="23.625" style="1" customWidth="1"/>
    <col min="13328" max="13329" width="9.375" style="1" customWidth="1"/>
    <col min="13330" max="13331" width="6.875" style="1"/>
    <col min="13332" max="13333" width="9.375" style="1" customWidth="1"/>
    <col min="13334" max="13568" width="6.875" style="1"/>
    <col min="13569" max="13569" width="5.375" style="1" customWidth="1"/>
    <col min="13570" max="13570" width="11.625" style="1" customWidth="1"/>
    <col min="13571" max="13571" width="7.875" style="1" customWidth="1"/>
    <col min="13572" max="13572" width="10" style="1" customWidth="1"/>
    <col min="13573" max="13573" width="2.75" style="1" customWidth="1"/>
    <col min="13574" max="13574" width="3.875" style="1" customWidth="1"/>
    <col min="13575" max="13575" width="9.75" style="1" customWidth="1"/>
    <col min="13576" max="13577" width="10.125" style="1" customWidth="1"/>
    <col min="13578" max="13578" width="5.875" style="1" customWidth="1"/>
    <col min="13579" max="13579" width="6.125" style="1" customWidth="1"/>
    <col min="13580" max="13580" width="2.375" style="1" customWidth="1"/>
    <col min="13581" max="13581" width="4.625" style="1" customWidth="1"/>
    <col min="13582" max="13582" width="6.625" style="1" customWidth="1"/>
    <col min="13583" max="13583" width="23.625" style="1" customWidth="1"/>
    <col min="13584" max="13585" width="9.375" style="1" customWidth="1"/>
    <col min="13586" max="13587" width="6.875" style="1"/>
    <col min="13588" max="13589" width="9.375" style="1" customWidth="1"/>
    <col min="13590" max="13824" width="6.875" style="1"/>
    <col min="13825" max="13825" width="5.375" style="1" customWidth="1"/>
    <col min="13826" max="13826" width="11.625" style="1" customWidth="1"/>
    <col min="13827" max="13827" width="7.875" style="1" customWidth="1"/>
    <col min="13828" max="13828" width="10" style="1" customWidth="1"/>
    <col min="13829" max="13829" width="2.75" style="1" customWidth="1"/>
    <col min="13830" max="13830" width="3.875" style="1" customWidth="1"/>
    <col min="13831" max="13831" width="9.75" style="1" customWidth="1"/>
    <col min="13832" max="13833" width="10.125" style="1" customWidth="1"/>
    <col min="13834" max="13834" width="5.875" style="1" customWidth="1"/>
    <col min="13835" max="13835" width="6.125" style="1" customWidth="1"/>
    <col min="13836" max="13836" width="2.375" style="1" customWidth="1"/>
    <col min="13837" max="13837" width="4.625" style="1" customWidth="1"/>
    <col min="13838" max="13838" width="6.625" style="1" customWidth="1"/>
    <col min="13839" max="13839" width="23.625" style="1" customWidth="1"/>
    <col min="13840" max="13841" width="9.375" style="1" customWidth="1"/>
    <col min="13842" max="13843" width="6.875" style="1"/>
    <col min="13844" max="13845" width="9.375" style="1" customWidth="1"/>
    <col min="13846" max="14080" width="6.875" style="1"/>
    <col min="14081" max="14081" width="5.375" style="1" customWidth="1"/>
    <col min="14082" max="14082" width="11.625" style="1" customWidth="1"/>
    <col min="14083" max="14083" width="7.875" style="1" customWidth="1"/>
    <col min="14084" max="14084" width="10" style="1" customWidth="1"/>
    <col min="14085" max="14085" width="2.75" style="1" customWidth="1"/>
    <col min="14086" max="14086" width="3.875" style="1" customWidth="1"/>
    <col min="14087" max="14087" width="9.75" style="1" customWidth="1"/>
    <col min="14088" max="14089" width="10.125" style="1" customWidth="1"/>
    <col min="14090" max="14090" width="5.875" style="1" customWidth="1"/>
    <col min="14091" max="14091" width="6.125" style="1" customWidth="1"/>
    <col min="14092" max="14092" width="2.375" style="1" customWidth="1"/>
    <col min="14093" max="14093" width="4.625" style="1" customWidth="1"/>
    <col min="14094" max="14094" width="6.625" style="1" customWidth="1"/>
    <col min="14095" max="14095" width="23.625" style="1" customWidth="1"/>
    <col min="14096" max="14097" width="9.375" style="1" customWidth="1"/>
    <col min="14098" max="14099" width="6.875" style="1"/>
    <col min="14100" max="14101" width="9.375" style="1" customWidth="1"/>
    <col min="14102" max="14336" width="6.875" style="1"/>
    <col min="14337" max="14337" width="5.375" style="1" customWidth="1"/>
    <col min="14338" max="14338" width="11.625" style="1" customWidth="1"/>
    <col min="14339" max="14339" width="7.875" style="1" customWidth="1"/>
    <col min="14340" max="14340" width="10" style="1" customWidth="1"/>
    <col min="14341" max="14341" width="2.75" style="1" customWidth="1"/>
    <col min="14342" max="14342" width="3.875" style="1" customWidth="1"/>
    <col min="14343" max="14343" width="9.75" style="1" customWidth="1"/>
    <col min="14344" max="14345" width="10.125" style="1" customWidth="1"/>
    <col min="14346" max="14346" width="5.875" style="1" customWidth="1"/>
    <col min="14347" max="14347" width="6.125" style="1" customWidth="1"/>
    <col min="14348" max="14348" width="2.375" style="1" customWidth="1"/>
    <col min="14349" max="14349" width="4.625" style="1" customWidth="1"/>
    <col min="14350" max="14350" width="6.625" style="1" customWidth="1"/>
    <col min="14351" max="14351" width="23.625" style="1" customWidth="1"/>
    <col min="14352" max="14353" width="9.375" style="1" customWidth="1"/>
    <col min="14354" max="14355" width="6.875" style="1"/>
    <col min="14356" max="14357" width="9.375" style="1" customWidth="1"/>
    <col min="14358" max="14592" width="6.875" style="1"/>
    <col min="14593" max="14593" width="5.375" style="1" customWidth="1"/>
    <col min="14594" max="14594" width="11.625" style="1" customWidth="1"/>
    <col min="14595" max="14595" width="7.875" style="1" customWidth="1"/>
    <col min="14596" max="14596" width="10" style="1" customWidth="1"/>
    <col min="14597" max="14597" width="2.75" style="1" customWidth="1"/>
    <col min="14598" max="14598" width="3.875" style="1" customWidth="1"/>
    <col min="14599" max="14599" width="9.75" style="1" customWidth="1"/>
    <col min="14600" max="14601" width="10.125" style="1" customWidth="1"/>
    <col min="14602" max="14602" width="5.875" style="1" customWidth="1"/>
    <col min="14603" max="14603" width="6.125" style="1" customWidth="1"/>
    <col min="14604" max="14604" width="2.375" style="1" customWidth="1"/>
    <col min="14605" max="14605" width="4.625" style="1" customWidth="1"/>
    <col min="14606" max="14606" width="6.625" style="1" customWidth="1"/>
    <col min="14607" max="14607" width="23.625" style="1" customWidth="1"/>
    <col min="14608" max="14609" width="9.375" style="1" customWidth="1"/>
    <col min="14610" max="14611" width="6.875" style="1"/>
    <col min="14612" max="14613" width="9.375" style="1" customWidth="1"/>
    <col min="14614" max="14848" width="6.875" style="1"/>
    <col min="14849" max="14849" width="5.375" style="1" customWidth="1"/>
    <col min="14850" max="14850" width="11.625" style="1" customWidth="1"/>
    <col min="14851" max="14851" width="7.875" style="1" customWidth="1"/>
    <col min="14852" max="14852" width="10" style="1" customWidth="1"/>
    <col min="14853" max="14853" width="2.75" style="1" customWidth="1"/>
    <col min="14854" max="14854" width="3.875" style="1" customWidth="1"/>
    <col min="14855" max="14855" width="9.75" style="1" customWidth="1"/>
    <col min="14856" max="14857" width="10.125" style="1" customWidth="1"/>
    <col min="14858" max="14858" width="5.875" style="1" customWidth="1"/>
    <col min="14859" max="14859" width="6.125" style="1" customWidth="1"/>
    <col min="14860" max="14860" width="2.375" style="1" customWidth="1"/>
    <col min="14861" max="14861" width="4.625" style="1" customWidth="1"/>
    <col min="14862" max="14862" width="6.625" style="1" customWidth="1"/>
    <col min="14863" max="14863" width="23.625" style="1" customWidth="1"/>
    <col min="14864" max="14865" width="9.375" style="1" customWidth="1"/>
    <col min="14866" max="14867" width="6.875" style="1"/>
    <col min="14868" max="14869" width="9.375" style="1" customWidth="1"/>
    <col min="14870" max="15104" width="6.875" style="1"/>
    <col min="15105" max="15105" width="5.375" style="1" customWidth="1"/>
    <col min="15106" max="15106" width="11.625" style="1" customWidth="1"/>
    <col min="15107" max="15107" width="7.875" style="1" customWidth="1"/>
    <col min="15108" max="15108" width="10" style="1" customWidth="1"/>
    <col min="15109" max="15109" width="2.75" style="1" customWidth="1"/>
    <col min="15110" max="15110" width="3.875" style="1" customWidth="1"/>
    <col min="15111" max="15111" width="9.75" style="1" customWidth="1"/>
    <col min="15112" max="15113" width="10.125" style="1" customWidth="1"/>
    <col min="15114" max="15114" width="5.875" style="1" customWidth="1"/>
    <col min="15115" max="15115" width="6.125" style="1" customWidth="1"/>
    <col min="15116" max="15116" width="2.375" style="1" customWidth="1"/>
    <col min="15117" max="15117" width="4.625" style="1" customWidth="1"/>
    <col min="15118" max="15118" width="6.625" style="1" customWidth="1"/>
    <col min="15119" max="15119" width="23.625" style="1" customWidth="1"/>
    <col min="15120" max="15121" width="9.375" style="1" customWidth="1"/>
    <col min="15122" max="15123" width="6.875" style="1"/>
    <col min="15124" max="15125" width="9.375" style="1" customWidth="1"/>
    <col min="15126" max="15360" width="6.875" style="1"/>
    <col min="15361" max="15361" width="5.375" style="1" customWidth="1"/>
    <col min="15362" max="15362" width="11.625" style="1" customWidth="1"/>
    <col min="15363" max="15363" width="7.875" style="1" customWidth="1"/>
    <col min="15364" max="15364" width="10" style="1" customWidth="1"/>
    <col min="15365" max="15365" width="2.75" style="1" customWidth="1"/>
    <col min="15366" max="15366" width="3.875" style="1" customWidth="1"/>
    <col min="15367" max="15367" width="9.75" style="1" customWidth="1"/>
    <col min="15368" max="15369" width="10.125" style="1" customWidth="1"/>
    <col min="15370" max="15370" width="5.875" style="1" customWidth="1"/>
    <col min="15371" max="15371" width="6.125" style="1" customWidth="1"/>
    <col min="15372" max="15372" width="2.375" style="1" customWidth="1"/>
    <col min="15373" max="15373" width="4.625" style="1" customWidth="1"/>
    <col min="15374" max="15374" width="6.625" style="1" customWidth="1"/>
    <col min="15375" max="15375" width="23.625" style="1" customWidth="1"/>
    <col min="15376" max="15377" width="9.375" style="1" customWidth="1"/>
    <col min="15378" max="15379" width="6.875" style="1"/>
    <col min="15380" max="15381" width="9.375" style="1" customWidth="1"/>
    <col min="15382" max="15616" width="6.875" style="1"/>
    <col min="15617" max="15617" width="5.375" style="1" customWidth="1"/>
    <col min="15618" max="15618" width="11.625" style="1" customWidth="1"/>
    <col min="15619" max="15619" width="7.875" style="1" customWidth="1"/>
    <col min="15620" max="15620" width="10" style="1" customWidth="1"/>
    <col min="15621" max="15621" width="2.75" style="1" customWidth="1"/>
    <col min="15622" max="15622" width="3.875" style="1" customWidth="1"/>
    <col min="15623" max="15623" width="9.75" style="1" customWidth="1"/>
    <col min="15624" max="15625" width="10.125" style="1" customWidth="1"/>
    <col min="15626" max="15626" width="5.875" style="1" customWidth="1"/>
    <col min="15627" max="15627" width="6.125" style="1" customWidth="1"/>
    <col min="15628" max="15628" width="2.375" style="1" customWidth="1"/>
    <col min="15629" max="15629" width="4.625" style="1" customWidth="1"/>
    <col min="15630" max="15630" width="6.625" style="1" customWidth="1"/>
    <col min="15631" max="15631" width="23.625" style="1" customWidth="1"/>
    <col min="15632" max="15633" width="9.375" style="1" customWidth="1"/>
    <col min="15634" max="15635" width="6.875" style="1"/>
    <col min="15636" max="15637" width="9.375" style="1" customWidth="1"/>
    <col min="15638" max="15872" width="6.875" style="1"/>
    <col min="15873" max="15873" width="5.375" style="1" customWidth="1"/>
    <col min="15874" max="15874" width="11.625" style="1" customWidth="1"/>
    <col min="15875" max="15875" width="7.875" style="1" customWidth="1"/>
    <col min="15876" max="15876" width="10" style="1" customWidth="1"/>
    <col min="15877" max="15877" width="2.75" style="1" customWidth="1"/>
    <col min="15878" max="15878" width="3.875" style="1" customWidth="1"/>
    <col min="15879" max="15879" width="9.75" style="1" customWidth="1"/>
    <col min="15880" max="15881" width="10.125" style="1" customWidth="1"/>
    <col min="15882" max="15882" width="5.875" style="1" customWidth="1"/>
    <col min="15883" max="15883" width="6.125" style="1" customWidth="1"/>
    <col min="15884" max="15884" width="2.375" style="1" customWidth="1"/>
    <col min="15885" max="15885" width="4.625" style="1" customWidth="1"/>
    <col min="15886" max="15886" width="6.625" style="1" customWidth="1"/>
    <col min="15887" max="15887" width="23.625" style="1" customWidth="1"/>
    <col min="15888" max="15889" width="9.375" style="1" customWidth="1"/>
    <col min="15890" max="15891" width="6.875" style="1"/>
    <col min="15892" max="15893" width="9.375" style="1" customWidth="1"/>
    <col min="15894" max="16128" width="6.875" style="1"/>
    <col min="16129" max="16129" width="5.375" style="1" customWidth="1"/>
    <col min="16130" max="16130" width="11.625" style="1" customWidth="1"/>
    <col min="16131" max="16131" width="7.875" style="1" customWidth="1"/>
    <col min="16132" max="16132" width="10" style="1" customWidth="1"/>
    <col min="16133" max="16133" width="2.75" style="1" customWidth="1"/>
    <col min="16134" max="16134" width="3.875" style="1" customWidth="1"/>
    <col min="16135" max="16135" width="9.75" style="1" customWidth="1"/>
    <col min="16136" max="16137" width="10.125" style="1" customWidth="1"/>
    <col min="16138" max="16138" width="5.875" style="1" customWidth="1"/>
    <col min="16139" max="16139" width="6.125" style="1" customWidth="1"/>
    <col min="16140" max="16140" width="2.375" style="1" customWidth="1"/>
    <col min="16141" max="16141" width="4.625" style="1" customWidth="1"/>
    <col min="16142" max="16142" width="6.625" style="1" customWidth="1"/>
    <col min="16143" max="16143" width="23.625" style="1" customWidth="1"/>
    <col min="16144" max="16145" width="9.375" style="1" customWidth="1"/>
    <col min="16146" max="16147" width="6.875" style="1"/>
    <col min="16148" max="16149" width="9.375" style="1" customWidth="1"/>
    <col min="16150" max="16384" width="6.875" style="1"/>
  </cols>
  <sheetData>
    <row r="1" spans="1:20" ht="25.5" customHeight="1" x14ac:dyDescent="0.2">
      <c r="A1" s="550" t="s">
        <v>0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M1" s="2" t="s">
        <v>1</v>
      </c>
    </row>
    <row r="2" spans="1:20" ht="19.5" customHeight="1" x14ac:dyDescent="0.2">
      <c r="A2" s="3"/>
      <c r="B2" s="4"/>
      <c r="C2" s="4"/>
      <c r="D2" s="4"/>
      <c r="E2" s="4"/>
      <c r="F2" s="4"/>
      <c r="P2" s="5" t="s">
        <v>2</v>
      </c>
    </row>
    <row r="3" spans="1:20" ht="19.5" customHeight="1" x14ac:dyDescent="0.2">
      <c r="A3" s="6" t="s">
        <v>1</v>
      </c>
      <c r="B3" s="7" t="s">
        <v>3</v>
      </c>
      <c r="C3" s="175" t="str">
        <f>+M3</f>
        <v>ปรับปรุงห้องน้ำอาคารสำนักปลัดกระทรวงสาธารณสุข</v>
      </c>
      <c r="D3" s="8"/>
      <c r="E3" s="8"/>
      <c r="F3" s="8"/>
      <c r="G3" s="8"/>
      <c r="H3" s="9"/>
      <c r="I3" s="10"/>
      <c r="J3" s="8"/>
      <c r="K3" s="11"/>
      <c r="M3" s="176" t="s">
        <v>162</v>
      </c>
      <c r="N3" s="5"/>
      <c r="O3" s="5"/>
      <c r="P3" s="10" t="s">
        <v>4</v>
      </c>
      <c r="R3" s="12" t="s">
        <v>5</v>
      </c>
      <c r="S3" s="12"/>
    </row>
    <row r="4" spans="1:20" ht="19.5" customHeight="1" x14ac:dyDescent="0.2">
      <c r="A4" s="13" t="s">
        <v>1</v>
      </c>
      <c r="B4" s="14" t="s">
        <v>6</v>
      </c>
      <c r="C4" s="15" t="str">
        <f>+O6</f>
        <v>สำนักงานปลัดกระทรวงสาธารณสุข  กระทรวงสาธารณสุข  จังหวัดนนทบุรี</v>
      </c>
      <c r="D4" s="16"/>
      <c r="E4" s="16"/>
      <c r="F4" s="16"/>
      <c r="G4" s="17"/>
      <c r="H4" s="17"/>
      <c r="I4" s="18"/>
      <c r="J4" s="19"/>
      <c r="K4" s="20"/>
      <c r="M4" s="21" t="s">
        <v>7</v>
      </c>
      <c r="N4" s="5"/>
      <c r="O4" s="21" t="s">
        <v>169</v>
      </c>
      <c r="P4" s="1" t="s">
        <v>8</v>
      </c>
      <c r="Q4" s="22" t="s">
        <v>9</v>
      </c>
      <c r="R4" s="12"/>
      <c r="S4" s="12"/>
    </row>
    <row r="5" spans="1:20" ht="19.5" customHeight="1" x14ac:dyDescent="0.2">
      <c r="A5" s="13"/>
      <c r="B5" s="14" t="s">
        <v>10</v>
      </c>
      <c r="C5" s="23"/>
      <c r="D5" s="23"/>
      <c r="E5" s="23"/>
      <c r="F5" s="23"/>
      <c r="G5" s="24" t="s">
        <v>11</v>
      </c>
      <c r="H5" s="24"/>
      <c r="I5" s="24"/>
      <c r="J5" s="23"/>
      <c r="K5" s="25"/>
      <c r="M5" s="26" t="s">
        <v>12</v>
      </c>
      <c r="N5" s="26" t="s">
        <v>13</v>
      </c>
      <c r="O5" s="5"/>
      <c r="P5" s="27" t="s">
        <v>14</v>
      </c>
      <c r="Q5" s="28" t="s">
        <v>15</v>
      </c>
      <c r="R5" s="1" t="s">
        <v>16</v>
      </c>
    </row>
    <row r="6" spans="1:20" ht="19.5" customHeight="1" x14ac:dyDescent="0.5">
      <c r="A6" s="13"/>
      <c r="B6" s="14" t="s">
        <v>17</v>
      </c>
      <c r="C6" s="29" t="str">
        <f>+O4</f>
        <v xml:space="preserve"> -</v>
      </c>
      <c r="D6" s="15"/>
      <c r="E6" s="15"/>
      <c r="F6" s="15"/>
      <c r="G6" s="15" t="s">
        <v>18</v>
      </c>
      <c r="H6" s="29" t="str">
        <f>+P6</f>
        <v>ก.22/ก.พ./62</v>
      </c>
      <c r="I6" s="30" t="s">
        <v>19</v>
      </c>
      <c r="J6" s="177" t="s">
        <v>179</v>
      </c>
      <c r="K6" s="31" t="s">
        <v>20</v>
      </c>
      <c r="M6" s="32"/>
      <c r="N6" s="32"/>
      <c r="O6" s="33" t="s">
        <v>112</v>
      </c>
      <c r="P6" s="183" t="s">
        <v>128</v>
      </c>
      <c r="Q6" s="34" t="s">
        <v>166</v>
      </c>
      <c r="R6" s="35"/>
    </row>
    <row r="7" spans="1:20" ht="19.5" customHeight="1" x14ac:dyDescent="0.5">
      <c r="A7" s="13"/>
      <c r="B7" s="14" t="s">
        <v>161</v>
      </c>
      <c r="C7" s="23"/>
      <c r="D7" s="36" t="s">
        <v>21</v>
      </c>
      <c r="E7" s="36"/>
      <c r="F7" s="36">
        <v>9</v>
      </c>
      <c r="G7" s="178"/>
      <c r="H7" s="24" t="s">
        <v>22</v>
      </c>
      <c r="I7" s="30" t="s">
        <v>23</v>
      </c>
      <c r="J7" s="37" t="str">
        <f>ปร.4!I5</f>
        <v xml:space="preserve"> -</v>
      </c>
      <c r="K7" s="31" t="s">
        <v>24</v>
      </c>
      <c r="M7" s="32"/>
      <c r="N7" s="32"/>
      <c r="O7" s="38" t="s">
        <v>25</v>
      </c>
      <c r="P7" s="34"/>
      <c r="Q7" s="28"/>
      <c r="R7" s="39"/>
    </row>
    <row r="8" spans="1:20" ht="19.5" customHeight="1" x14ac:dyDescent="0.5">
      <c r="A8" s="40"/>
      <c r="B8" s="14" t="s">
        <v>180</v>
      </c>
      <c r="C8" s="41"/>
      <c r="D8" s="42"/>
      <c r="E8" s="42"/>
      <c r="F8" s="42"/>
      <c r="G8" s="42"/>
      <c r="H8" s="42"/>
      <c r="J8" s="468"/>
      <c r="K8" s="43"/>
      <c r="M8" s="32"/>
      <c r="N8" s="32"/>
      <c r="O8" s="33"/>
      <c r="P8" s="44"/>
      <c r="Q8" s="28"/>
      <c r="R8" s="39" t="s">
        <v>26</v>
      </c>
    </row>
    <row r="9" spans="1:20" ht="19.5" customHeight="1" x14ac:dyDescent="0.5">
      <c r="A9" s="40"/>
      <c r="B9" s="14" t="s">
        <v>27</v>
      </c>
      <c r="C9" s="41"/>
      <c r="D9" s="5"/>
      <c r="E9" s="5"/>
      <c r="F9" s="5"/>
      <c r="G9" s="5"/>
      <c r="H9" s="5"/>
      <c r="I9" s="184"/>
      <c r="J9" s="469"/>
      <c r="K9" s="43"/>
      <c r="M9" s="32"/>
      <c r="N9" s="32"/>
      <c r="O9" s="45"/>
      <c r="P9" s="44"/>
      <c r="Q9" s="28"/>
      <c r="R9" s="46" t="s">
        <v>28</v>
      </c>
      <c r="T9" s="5"/>
    </row>
    <row r="10" spans="1:20" ht="19.5" customHeight="1" x14ac:dyDescent="0.5">
      <c r="A10" s="47"/>
      <c r="B10" s="48" t="s">
        <v>29</v>
      </c>
      <c r="C10" s="187"/>
      <c r="D10" s="186"/>
      <c r="E10" s="186"/>
      <c r="F10" s="186"/>
      <c r="G10" s="185"/>
      <c r="H10" s="185" t="s">
        <v>30</v>
      </c>
      <c r="I10" s="532"/>
      <c r="J10" s="179"/>
      <c r="K10" s="50"/>
      <c r="M10" s="32"/>
      <c r="N10" s="32"/>
      <c r="O10" s="45"/>
      <c r="P10" s="44"/>
      <c r="Q10" s="28"/>
      <c r="R10" s="5" t="s">
        <v>31</v>
      </c>
      <c r="T10" s="5"/>
    </row>
    <row r="11" spans="1:20" ht="19.5" customHeight="1" x14ac:dyDescent="0.5">
      <c r="A11" s="470" t="s">
        <v>181</v>
      </c>
      <c r="B11" s="471"/>
      <c r="C11" s="472"/>
      <c r="D11" s="473"/>
      <c r="E11" s="474"/>
      <c r="F11" s="474"/>
      <c r="G11" s="474"/>
      <c r="H11" s="475"/>
      <c r="I11" s="476"/>
      <c r="J11" s="189"/>
      <c r="K11" s="190"/>
      <c r="L11" s="1" t="s">
        <v>1</v>
      </c>
      <c r="M11" s="32"/>
      <c r="N11" s="32"/>
      <c r="O11" s="45"/>
      <c r="P11" s="44"/>
      <c r="Q11" s="44"/>
    </row>
    <row r="12" spans="1:20" ht="6.75" customHeight="1" x14ac:dyDescent="0.2">
      <c r="A12" s="51"/>
      <c r="B12" s="52"/>
      <c r="C12" s="53"/>
      <c r="D12" s="53"/>
      <c r="E12" s="53"/>
      <c r="F12" s="53"/>
      <c r="G12" s="54"/>
      <c r="H12" s="55"/>
      <c r="I12" s="55"/>
      <c r="J12" s="53"/>
      <c r="K12" s="56"/>
    </row>
    <row r="13" spans="1:20" ht="19.5" customHeight="1" x14ac:dyDescent="0.2">
      <c r="A13" s="551" t="s">
        <v>13</v>
      </c>
      <c r="B13" s="553" t="s">
        <v>32</v>
      </c>
      <c r="C13" s="554"/>
      <c r="D13" s="554"/>
      <c r="E13" s="554"/>
      <c r="F13" s="554"/>
      <c r="G13" s="555"/>
      <c r="H13" s="559" t="s">
        <v>33</v>
      </c>
      <c r="I13" s="560"/>
      <c r="J13" s="553" t="s">
        <v>34</v>
      </c>
      <c r="K13" s="555"/>
    </row>
    <row r="14" spans="1:20" ht="19.5" customHeight="1" x14ac:dyDescent="0.2">
      <c r="A14" s="552"/>
      <c r="B14" s="556"/>
      <c r="C14" s="557"/>
      <c r="D14" s="557"/>
      <c r="E14" s="557"/>
      <c r="F14" s="557"/>
      <c r="G14" s="558"/>
      <c r="H14" s="57"/>
      <c r="I14" s="57"/>
      <c r="J14" s="556"/>
      <c r="K14" s="558"/>
    </row>
    <row r="15" spans="1:20" ht="19.5" customHeight="1" x14ac:dyDescent="0.2">
      <c r="A15" s="58">
        <v>1</v>
      </c>
      <c r="B15" s="59" t="s">
        <v>35</v>
      </c>
      <c r="C15" s="60"/>
      <c r="D15" s="61"/>
      <c r="E15" s="61"/>
      <c r="F15" s="61"/>
      <c r="G15" s="61"/>
      <c r="H15" s="62"/>
      <c r="I15" s="62"/>
      <c r="J15" s="63"/>
      <c r="K15" s="64"/>
      <c r="N15" s="35"/>
    </row>
    <row r="16" spans="1:20" ht="19.5" customHeight="1" x14ac:dyDescent="0.2">
      <c r="A16" s="65"/>
      <c r="B16" s="66" t="s">
        <v>36</v>
      </c>
      <c r="C16" s="49"/>
      <c r="D16" s="67"/>
      <c r="E16" s="67"/>
      <c r="F16" s="67"/>
      <c r="G16" s="68">
        <f>'ค่า F(ไม่มีล่วงหน้าจ่าย)'!C14</f>
        <v>1.3079000000000001</v>
      </c>
      <c r="H16" s="69"/>
      <c r="I16" s="69"/>
      <c r="J16" s="70"/>
      <c r="K16" s="71"/>
      <c r="N16" s="35"/>
    </row>
    <row r="17" spans="1:11" ht="19.5" customHeight="1" x14ac:dyDescent="0.2">
      <c r="A17" s="58">
        <v>2</v>
      </c>
      <c r="B17" s="59" t="s">
        <v>37</v>
      </c>
      <c r="C17" s="60"/>
      <c r="D17" s="61"/>
      <c r="E17" s="61"/>
      <c r="F17" s="61"/>
      <c r="G17" s="61"/>
      <c r="H17" s="72"/>
      <c r="I17" s="72"/>
      <c r="J17" s="544"/>
      <c r="K17" s="545"/>
    </row>
    <row r="18" spans="1:11" ht="19.5" customHeight="1" x14ac:dyDescent="0.2">
      <c r="A18" s="65"/>
      <c r="B18" s="66" t="s">
        <v>38</v>
      </c>
      <c r="C18" s="73"/>
      <c r="D18" s="74"/>
      <c r="E18" s="74"/>
      <c r="F18" s="74"/>
      <c r="G18" s="74" t="s">
        <v>39</v>
      </c>
      <c r="H18" s="69"/>
      <c r="I18" s="69"/>
      <c r="J18" s="544"/>
      <c r="K18" s="545"/>
    </row>
    <row r="19" spans="1:11" ht="19.5" customHeight="1" x14ac:dyDescent="0.2">
      <c r="A19" s="58">
        <v>3</v>
      </c>
      <c r="B19" s="59" t="s">
        <v>40</v>
      </c>
      <c r="C19" s="23"/>
      <c r="D19" s="75"/>
      <c r="E19" s="75"/>
      <c r="F19" s="75"/>
      <c r="G19" s="75"/>
      <c r="H19" s="69"/>
      <c r="I19" s="69"/>
      <c r="J19" s="544"/>
      <c r="K19" s="545"/>
    </row>
    <row r="20" spans="1:11" ht="19.5" customHeight="1" x14ac:dyDescent="0.2">
      <c r="A20" s="76"/>
      <c r="B20" s="24"/>
      <c r="C20" s="75"/>
      <c r="D20" s="75"/>
      <c r="E20" s="75"/>
      <c r="F20" s="75"/>
      <c r="G20" s="77"/>
      <c r="H20" s="69"/>
      <c r="I20" s="69"/>
      <c r="J20" s="70"/>
      <c r="K20" s="71"/>
    </row>
    <row r="21" spans="1:11" ht="19.5" customHeight="1" x14ac:dyDescent="0.2">
      <c r="A21" s="78" t="s">
        <v>41</v>
      </c>
      <c r="B21" s="79"/>
      <c r="C21" s="80"/>
      <c r="D21" s="80"/>
      <c r="E21" s="80"/>
      <c r="F21" s="80"/>
      <c r="G21" s="81"/>
      <c r="H21" s="82"/>
      <c r="I21" s="82"/>
      <c r="J21" s="70"/>
      <c r="K21" s="71"/>
    </row>
    <row r="22" spans="1:11" ht="19.5" customHeight="1" x14ac:dyDescent="0.2">
      <c r="A22" s="83" t="s">
        <v>42</v>
      </c>
      <c r="B22" s="84"/>
      <c r="C22" s="84"/>
      <c r="D22" s="80"/>
      <c r="E22" s="80"/>
      <c r="F22" s="80"/>
      <c r="G22" s="81"/>
      <c r="H22" s="191"/>
      <c r="I22" s="191"/>
      <c r="J22" s="85"/>
      <c r="K22" s="71"/>
    </row>
    <row r="23" spans="1:11" ht="19.5" customHeight="1" x14ac:dyDescent="0.2">
      <c r="A23" s="86" t="s">
        <v>115</v>
      </c>
      <c r="B23" s="87"/>
      <c r="C23" s="87"/>
      <c r="D23" s="88"/>
      <c r="E23" s="89"/>
      <c r="F23" s="90"/>
      <c r="G23" s="546" t="str">
        <f>BAHTTEXT(I22)</f>
        <v>ศูนย์บาทถ้วน</v>
      </c>
      <c r="H23" s="547"/>
      <c r="I23" s="547"/>
      <c r="J23" s="547"/>
      <c r="K23" s="548"/>
    </row>
    <row r="24" spans="1:11" ht="19.5" customHeight="1" x14ac:dyDescent="0.5">
      <c r="A24" s="91"/>
      <c r="B24" s="92" t="s">
        <v>19</v>
      </c>
      <c r="C24" s="93"/>
      <c r="D24" s="94" t="s">
        <v>20</v>
      </c>
      <c r="E24" s="549"/>
      <c r="F24" s="549"/>
      <c r="G24" s="92" t="s">
        <v>43</v>
      </c>
      <c r="H24" s="95"/>
      <c r="I24" s="95"/>
      <c r="J24" s="55" t="s">
        <v>44</v>
      </c>
      <c r="K24" s="96"/>
    </row>
    <row r="25" spans="1:11" ht="19.5" customHeight="1" x14ac:dyDescent="0.2">
      <c r="A25" s="561"/>
      <c r="B25" s="561"/>
      <c r="C25" s="561"/>
      <c r="D25" s="561"/>
      <c r="E25" s="561"/>
      <c r="F25" s="561"/>
      <c r="G25" s="561"/>
      <c r="H25" s="561"/>
      <c r="I25" s="561"/>
      <c r="J25" s="561"/>
      <c r="K25" s="561"/>
    </row>
    <row r="26" spans="1:11" ht="19.5" customHeight="1" x14ac:dyDescent="0.2">
      <c r="A26" s="535"/>
      <c r="B26" s="535"/>
      <c r="C26" s="535"/>
      <c r="D26" s="535"/>
      <c r="E26" s="535"/>
      <c r="F26" s="535"/>
      <c r="G26" s="535"/>
      <c r="H26" s="535"/>
      <c r="I26" s="535"/>
      <c r="J26" s="535"/>
      <c r="K26" s="535"/>
    </row>
    <row r="27" spans="1:11" ht="19.5" customHeight="1" x14ac:dyDescent="0.2">
      <c r="A27" s="562"/>
      <c r="B27" s="562"/>
      <c r="C27" s="562"/>
      <c r="D27" s="562"/>
      <c r="E27" s="562"/>
      <c r="F27" s="562"/>
      <c r="G27" s="562"/>
      <c r="H27" s="562"/>
      <c r="I27" s="562"/>
      <c r="J27" s="562"/>
      <c r="K27" s="562"/>
    </row>
    <row r="28" spans="1:11" ht="19.5" customHeight="1" x14ac:dyDescent="0.2">
      <c r="A28" s="562"/>
      <c r="B28" s="562"/>
      <c r="C28" s="562"/>
      <c r="D28" s="562"/>
      <c r="E28" s="562"/>
      <c r="F28" s="562"/>
      <c r="G28" s="562"/>
      <c r="H28" s="562"/>
      <c r="I28" s="562"/>
      <c r="J28" s="562"/>
      <c r="K28" s="562"/>
    </row>
    <row r="29" spans="1:11" ht="19.5" customHeight="1" x14ac:dyDescent="0.2">
      <c r="A29" s="562"/>
      <c r="B29" s="562"/>
      <c r="C29" s="562"/>
      <c r="D29" s="562"/>
      <c r="E29" s="562"/>
      <c r="F29" s="562"/>
      <c r="G29" s="562"/>
      <c r="H29" s="562"/>
      <c r="I29" s="562"/>
      <c r="J29" s="562"/>
      <c r="K29" s="562"/>
    </row>
    <row r="30" spans="1:11" ht="19.5" customHeight="1" x14ac:dyDescent="0.2">
      <c r="A30" s="536"/>
      <c r="B30" s="537"/>
      <c r="C30" s="538"/>
      <c r="D30" s="539"/>
      <c r="E30" s="539"/>
      <c r="F30" s="537"/>
      <c r="G30" s="540"/>
      <c r="H30" s="537"/>
      <c r="I30" s="541"/>
      <c r="J30" s="536"/>
      <c r="K30" s="536"/>
    </row>
    <row r="31" spans="1:11" ht="19.5" customHeight="1" x14ac:dyDescent="0.55000000000000004">
      <c r="A31" s="563"/>
      <c r="B31" s="563"/>
      <c r="C31" s="563"/>
      <c r="D31" s="563"/>
      <c r="E31" s="563"/>
      <c r="F31" s="564"/>
      <c r="G31" s="564"/>
      <c r="H31" s="564"/>
      <c r="I31" s="564"/>
      <c r="J31" s="564"/>
      <c r="K31" s="564"/>
    </row>
    <row r="32" spans="1:11" ht="19.5" customHeight="1" x14ac:dyDescent="0.55000000000000004">
      <c r="A32" s="563"/>
      <c r="B32" s="563"/>
      <c r="C32" s="563"/>
      <c r="D32" s="563"/>
      <c r="E32" s="563"/>
      <c r="F32" s="567"/>
      <c r="G32" s="567"/>
      <c r="H32" s="567"/>
      <c r="I32" s="567"/>
      <c r="J32" s="567"/>
      <c r="K32" s="567"/>
    </row>
    <row r="33" spans="1:11" ht="19.5" customHeight="1" x14ac:dyDescent="0.55000000000000004">
      <c r="A33" s="563"/>
      <c r="B33" s="563"/>
      <c r="C33" s="563"/>
      <c r="D33" s="563"/>
      <c r="E33" s="563"/>
      <c r="F33" s="567"/>
      <c r="G33" s="567"/>
      <c r="H33" s="567"/>
      <c r="I33" s="567"/>
      <c r="J33" s="567"/>
      <c r="K33" s="567"/>
    </row>
    <row r="34" spans="1:11" ht="19.5" customHeight="1" x14ac:dyDescent="0.55000000000000004">
      <c r="A34" s="542"/>
      <c r="B34" s="542"/>
      <c r="C34" s="542"/>
      <c r="D34" s="542"/>
      <c r="E34" s="542"/>
      <c r="F34" s="543"/>
      <c r="G34" s="543"/>
      <c r="H34" s="543"/>
      <c r="I34" s="543"/>
      <c r="J34" s="543"/>
      <c r="K34" s="543"/>
    </row>
    <row r="35" spans="1:11" ht="19.5" customHeight="1" x14ac:dyDescent="0.55000000000000004">
      <c r="A35" s="566"/>
      <c r="B35" s="566"/>
      <c r="C35" s="566"/>
      <c r="D35" s="566"/>
      <c r="E35" s="566"/>
      <c r="F35" s="565"/>
      <c r="G35" s="565"/>
      <c r="H35" s="565"/>
      <c r="I35" s="565"/>
      <c r="J35" s="565"/>
      <c r="K35" s="565"/>
    </row>
    <row r="36" spans="1:11" ht="19.5" customHeight="1" x14ac:dyDescent="0.55000000000000004">
      <c r="A36" s="566"/>
      <c r="B36" s="566"/>
      <c r="C36" s="566"/>
      <c r="D36" s="566"/>
      <c r="E36" s="566"/>
      <c r="F36" s="565"/>
      <c r="G36" s="565"/>
      <c r="H36" s="565"/>
      <c r="I36" s="565"/>
      <c r="J36" s="565"/>
      <c r="K36" s="565"/>
    </row>
    <row r="37" spans="1:11" ht="19.5" customHeight="1" x14ac:dyDescent="0.55000000000000004">
      <c r="A37" s="566"/>
      <c r="B37" s="566"/>
      <c r="C37" s="566"/>
      <c r="D37" s="566"/>
      <c r="E37" s="566"/>
      <c r="F37" s="565"/>
      <c r="G37" s="565"/>
      <c r="H37" s="565"/>
      <c r="I37" s="565"/>
      <c r="J37" s="565"/>
      <c r="K37" s="565"/>
    </row>
    <row r="38" spans="1:11" ht="19.5" customHeight="1" x14ac:dyDescent="0.5">
      <c r="A38" s="533"/>
      <c r="B38" s="533"/>
      <c r="C38" s="533"/>
      <c r="D38" s="533"/>
      <c r="E38" s="533"/>
      <c r="F38" s="534"/>
      <c r="G38" s="534"/>
      <c r="H38" s="534"/>
      <c r="I38" s="534"/>
      <c r="J38" s="534"/>
      <c r="K38" s="534"/>
    </row>
    <row r="39" spans="1:11" ht="19.5" customHeight="1" x14ac:dyDescent="0.5">
      <c r="A39" s="98"/>
      <c r="B39" s="12" t="s">
        <v>46</v>
      </c>
      <c r="D39" s="97"/>
      <c r="E39" s="97"/>
      <c r="F39" s="97"/>
      <c r="G39" s="97"/>
      <c r="H39" s="97"/>
      <c r="I39" s="97"/>
      <c r="J39" s="97"/>
      <c r="K39" s="99"/>
    </row>
    <row r="40" spans="1:11" ht="19.5" customHeight="1" x14ac:dyDescent="0.5">
      <c r="A40" s="98"/>
      <c r="B40" s="12" t="s">
        <v>47</v>
      </c>
      <c r="D40" s="97"/>
      <c r="E40" s="97"/>
      <c r="F40" s="97"/>
      <c r="G40" s="97"/>
      <c r="H40" s="97"/>
      <c r="I40" s="97"/>
      <c r="J40" s="97"/>
      <c r="K40" s="99"/>
    </row>
    <row r="41" spans="1:11" ht="19.5" customHeight="1" x14ac:dyDescent="0.5">
      <c r="A41" s="97"/>
      <c r="B41" s="188" t="s">
        <v>48</v>
      </c>
      <c r="D41" s="97"/>
      <c r="E41" s="97"/>
      <c r="F41" s="97"/>
      <c r="G41" s="97"/>
      <c r="H41" s="97"/>
      <c r="I41" s="97"/>
      <c r="J41" s="97"/>
      <c r="K41" s="99"/>
    </row>
    <row r="42" spans="1:11" ht="19.5" customHeight="1" x14ac:dyDescent="0.5">
      <c r="A42" s="97"/>
      <c r="B42" s="12" t="s">
        <v>49</v>
      </c>
      <c r="D42" s="97"/>
      <c r="E42" s="97"/>
      <c r="F42" s="97"/>
      <c r="G42" s="97"/>
      <c r="H42" s="100"/>
      <c r="I42" s="97"/>
      <c r="J42" s="97"/>
      <c r="K42" s="99"/>
    </row>
    <row r="43" spans="1:11" ht="19.5" customHeight="1" x14ac:dyDescent="0.5">
      <c r="A43" s="97"/>
      <c r="B43" s="12" t="s">
        <v>50</v>
      </c>
      <c r="C43" s="97"/>
      <c r="D43" s="97"/>
      <c r="E43" s="97"/>
      <c r="F43" s="97"/>
      <c r="G43" s="97"/>
      <c r="H43" s="97"/>
      <c r="I43" s="97"/>
      <c r="J43" s="97"/>
      <c r="K43" s="99"/>
    </row>
    <row r="44" spans="1:11" ht="19.5" customHeight="1" x14ac:dyDescent="0.5">
      <c r="A44" s="97"/>
      <c r="B44" s="12"/>
      <c r="C44" s="97"/>
      <c r="D44" s="97"/>
      <c r="E44" s="97"/>
      <c r="F44" s="97"/>
      <c r="G44" s="97"/>
      <c r="H44" s="97"/>
      <c r="I44" s="97"/>
      <c r="J44" s="97"/>
      <c r="K44" s="99"/>
    </row>
    <row r="45" spans="1:11" ht="19.5" customHeight="1" x14ac:dyDescent="0.5">
      <c r="A45" s="97"/>
      <c r="B45" s="12"/>
      <c r="C45" s="97"/>
      <c r="D45" s="97"/>
      <c r="E45" s="97"/>
      <c r="F45" s="97"/>
      <c r="G45" s="97"/>
      <c r="H45" s="97"/>
      <c r="I45" s="97"/>
      <c r="J45" s="97"/>
      <c r="K45" s="99"/>
    </row>
    <row r="46" spans="1:11" ht="19.5" customHeight="1" x14ac:dyDescent="0.5">
      <c r="A46" s="97"/>
      <c r="B46" s="12"/>
      <c r="C46" s="97"/>
      <c r="D46" s="97"/>
      <c r="E46" s="97"/>
      <c r="F46" s="97"/>
      <c r="G46" s="97"/>
      <c r="H46" s="97"/>
      <c r="I46" s="97"/>
      <c r="J46" s="97"/>
      <c r="K46" s="99"/>
    </row>
    <row r="47" spans="1:11" ht="19.5" customHeight="1" x14ac:dyDescent="0.5">
      <c r="A47" s="97"/>
      <c r="B47" s="12"/>
      <c r="C47" s="97"/>
      <c r="D47" s="97"/>
      <c r="E47" s="97"/>
      <c r="F47" s="97"/>
      <c r="G47" s="97"/>
      <c r="H47" s="97"/>
      <c r="I47" s="97"/>
      <c r="J47" s="97"/>
      <c r="K47" s="99"/>
    </row>
    <row r="48" spans="1:11" ht="19.5" customHeight="1" x14ac:dyDescent="0.5">
      <c r="A48" s="249"/>
      <c r="B48" s="249"/>
      <c r="C48" s="249"/>
      <c r="D48" s="249"/>
      <c r="E48" s="249"/>
      <c r="F48" s="249"/>
      <c r="G48" s="249"/>
      <c r="H48" s="249"/>
      <c r="I48" s="249"/>
      <c r="J48" s="249"/>
      <c r="K48" s="5"/>
    </row>
    <row r="52" spans="10:10" ht="19.5" customHeight="1" x14ac:dyDescent="0.2">
      <c r="J52" s="416"/>
    </row>
    <row r="53" spans="10:10" ht="19.5" customHeight="1" x14ac:dyDescent="0.2">
      <c r="J53" s="416"/>
    </row>
    <row r="54" spans="10:10" ht="19.5" customHeight="1" x14ac:dyDescent="0.2">
      <c r="J54" s="416"/>
    </row>
    <row r="55" spans="10:10" ht="19.5" customHeight="1" x14ac:dyDescent="0.2">
      <c r="J55" s="416"/>
    </row>
    <row r="56" spans="10:10" ht="19.5" customHeight="1" x14ac:dyDescent="0.2">
      <c r="J56" s="416"/>
    </row>
    <row r="57" spans="10:10" ht="19.5" customHeight="1" x14ac:dyDescent="0.2">
      <c r="J57" s="416"/>
    </row>
    <row r="58" spans="10:10" ht="19.5" customHeight="1" x14ac:dyDescent="0.2">
      <c r="J58" s="416"/>
    </row>
    <row r="59" spans="10:10" ht="19.5" customHeight="1" x14ac:dyDescent="0.2">
      <c r="J59" s="416"/>
    </row>
    <row r="60" spans="10:10" ht="19.5" customHeight="1" x14ac:dyDescent="0.2">
      <c r="J60" s="416"/>
    </row>
    <row r="61" spans="10:10" ht="19.5" customHeight="1" x14ac:dyDescent="0.2">
      <c r="J61" s="416"/>
    </row>
    <row r="62" spans="10:10" ht="19.5" customHeight="1" x14ac:dyDescent="0.2">
      <c r="J62" s="416"/>
    </row>
    <row r="63" spans="10:10" ht="19.5" customHeight="1" x14ac:dyDescent="0.2">
      <c r="J63" s="416"/>
    </row>
    <row r="64" spans="10:10" ht="19.5" customHeight="1" x14ac:dyDescent="0.2">
      <c r="J64" s="416"/>
    </row>
    <row r="65" spans="1:10" ht="19.5" customHeight="1" x14ac:dyDescent="0.2">
      <c r="J65" s="416"/>
    </row>
    <row r="66" spans="1:10" ht="19.5" customHeight="1" x14ac:dyDescent="0.2">
      <c r="J66" s="416"/>
    </row>
    <row r="67" spans="1:10" ht="19.5" customHeight="1" x14ac:dyDescent="0.2">
      <c r="J67" s="416"/>
    </row>
    <row r="68" spans="1:10" ht="19.5" customHeight="1" x14ac:dyDescent="0.2">
      <c r="J68" s="416"/>
    </row>
    <row r="69" spans="1:10" ht="19.5" customHeight="1" x14ac:dyDescent="0.2">
      <c r="J69" s="416"/>
    </row>
    <row r="70" spans="1:10" ht="19.5" customHeight="1" x14ac:dyDescent="0.2">
      <c r="A70" s="34"/>
      <c r="B70" s="326"/>
      <c r="C70" s="326"/>
      <c r="D70" s="326"/>
      <c r="E70" s="326"/>
      <c r="F70" s="326"/>
      <c r="G70" s="326"/>
      <c r="H70" s="326"/>
      <c r="I70" s="326"/>
      <c r="J70" s="326"/>
    </row>
    <row r="71" spans="1:10" ht="19.5" customHeight="1" x14ac:dyDescent="0.2">
      <c r="B71" s="354"/>
      <c r="J71" s="416"/>
    </row>
    <row r="72" spans="1:10" ht="19.5" customHeight="1" x14ac:dyDescent="0.2">
      <c r="J72" s="416"/>
    </row>
    <row r="73" spans="1:10" ht="19.5" customHeight="1" x14ac:dyDescent="0.2">
      <c r="A73" s="293"/>
      <c r="B73" s="293"/>
      <c r="C73" s="293"/>
      <c r="J73" s="416"/>
    </row>
    <row r="74" spans="1:10" ht="19.5" customHeight="1" x14ac:dyDescent="0.2">
      <c r="B74" s="301"/>
      <c r="C74" s="301"/>
      <c r="J74" s="416"/>
    </row>
    <row r="75" spans="1:10" ht="19.5" customHeight="1" x14ac:dyDescent="0.2">
      <c r="J75" s="416"/>
    </row>
    <row r="76" spans="1:10" ht="19.5" customHeight="1" x14ac:dyDescent="0.2">
      <c r="J76" s="416"/>
    </row>
    <row r="77" spans="1:10" ht="19.5" customHeight="1" x14ac:dyDescent="0.2">
      <c r="A77" s="34"/>
      <c r="B77" s="326"/>
      <c r="C77" s="326"/>
      <c r="D77" s="326"/>
      <c r="E77" s="326"/>
      <c r="F77" s="326"/>
      <c r="G77" s="326"/>
      <c r="H77" s="326"/>
      <c r="I77" s="326"/>
      <c r="J77" s="326"/>
    </row>
    <row r="78" spans="1:10" ht="19.5" customHeight="1" x14ac:dyDescent="0.2">
      <c r="B78" s="293"/>
      <c r="C78" s="293"/>
      <c r="J78" s="416"/>
    </row>
    <row r="79" spans="1:10" ht="19.5" customHeight="1" x14ac:dyDescent="0.2">
      <c r="B79" s="293"/>
      <c r="C79" s="293"/>
      <c r="J79" s="416"/>
    </row>
    <row r="80" spans="1:10" ht="19.5" customHeight="1" x14ac:dyDescent="0.2">
      <c r="A80" s="1">
        <v>1</v>
      </c>
      <c r="J80" s="416"/>
    </row>
    <row r="81" spans="1:10" ht="19.5" customHeight="1" x14ac:dyDescent="0.2">
      <c r="A81" s="1">
        <v>2</v>
      </c>
      <c r="J81" s="416"/>
    </row>
    <row r="82" spans="1:10" ht="19.5" customHeight="1" x14ac:dyDescent="0.2">
      <c r="A82" s="1">
        <v>3</v>
      </c>
      <c r="J82" s="416"/>
    </row>
    <row r="83" spans="1:10" ht="19.5" customHeight="1" x14ac:dyDescent="0.2">
      <c r="A83" s="1">
        <v>4</v>
      </c>
      <c r="J83" s="416"/>
    </row>
    <row r="84" spans="1:10" ht="19.5" customHeight="1" x14ac:dyDescent="0.2">
      <c r="A84" s="1">
        <v>5</v>
      </c>
      <c r="J84" s="416"/>
    </row>
    <row r="85" spans="1:10" ht="19.5" customHeight="1" x14ac:dyDescent="0.2">
      <c r="A85" s="1">
        <v>6</v>
      </c>
      <c r="J85" s="416"/>
    </row>
    <row r="86" spans="1:10" ht="19.5" customHeight="1" x14ac:dyDescent="0.2">
      <c r="A86" s="1">
        <v>7</v>
      </c>
      <c r="J86" s="416"/>
    </row>
    <row r="87" spans="1:10" ht="19.5" customHeight="1" x14ac:dyDescent="0.2">
      <c r="J87" s="416"/>
    </row>
    <row r="88" spans="1:10" ht="19.5" customHeight="1" x14ac:dyDescent="0.2">
      <c r="A88" s="34"/>
      <c r="B88" s="326"/>
      <c r="C88" s="326"/>
      <c r="D88" s="326"/>
      <c r="E88" s="326"/>
      <c r="F88" s="326"/>
      <c r="G88" s="326"/>
      <c r="H88" s="326"/>
      <c r="I88" s="326"/>
      <c r="J88" s="326"/>
    </row>
    <row r="89" spans="1:10" ht="19.5" customHeight="1" x14ac:dyDescent="0.2">
      <c r="A89" s="54"/>
      <c r="B89" s="54"/>
      <c r="C89" s="54"/>
      <c r="D89" s="54"/>
      <c r="E89" s="54"/>
      <c r="F89" s="54"/>
      <c r="G89" s="54"/>
      <c r="H89" s="54"/>
      <c r="I89" s="54"/>
      <c r="J89" s="54"/>
    </row>
    <row r="90" spans="1:10" ht="19.5" customHeight="1" x14ac:dyDescent="0.2">
      <c r="A90" s="54"/>
      <c r="B90" s="54"/>
      <c r="C90" s="54"/>
      <c r="D90" s="54"/>
      <c r="E90" s="54"/>
      <c r="F90" s="54"/>
      <c r="G90" s="54"/>
      <c r="H90" s="54"/>
      <c r="I90" s="54"/>
      <c r="J90" s="54"/>
    </row>
    <row r="91" spans="1:10" s="54" customFormat="1" ht="19.5" customHeight="1" x14ac:dyDescent="0.2"/>
    <row r="92" spans="1:10" s="54" customFormat="1" ht="19.5" customHeight="1" x14ac:dyDescent="0.2"/>
    <row r="93" spans="1:10" s="54" customFormat="1" ht="19.5" customHeight="1" x14ac:dyDescent="0.2">
      <c r="A93" s="301"/>
      <c r="B93" s="358"/>
      <c r="C93" s="301"/>
      <c r="D93" s="301"/>
      <c r="E93" s="301"/>
      <c r="F93" s="301"/>
      <c r="G93" s="301"/>
      <c r="H93" s="301"/>
      <c r="I93" s="301"/>
      <c r="J93" s="301"/>
    </row>
    <row r="94" spans="1:10" ht="19.5" customHeight="1" x14ac:dyDescent="0.2">
      <c r="A94" s="1">
        <v>1</v>
      </c>
      <c r="J94" s="416"/>
    </row>
    <row r="95" spans="1:10" ht="19.5" customHeight="1" x14ac:dyDescent="0.2">
      <c r="A95" s="1">
        <v>2</v>
      </c>
      <c r="J95" s="416"/>
    </row>
    <row r="96" spans="1:10" ht="19.5" customHeight="1" x14ac:dyDescent="0.2">
      <c r="A96" s="1">
        <v>3</v>
      </c>
      <c r="J96" s="416"/>
    </row>
    <row r="97" spans="1:10" ht="19.5" customHeight="1" x14ac:dyDescent="0.2">
      <c r="A97" s="1">
        <v>4</v>
      </c>
      <c r="J97" s="416"/>
    </row>
    <row r="98" spans="1:10" ht="19.5" customHeight="1" x14ac:dyDescent="0.2">
      <c r="J98" s="416"/>
    </row>
    <row r="99" spans="1:10" ht="19.5" customHeight="1" x14ac:dyDescent="0.2">
      <c r="A99" s="1">
        <v>5</v>
      </c>
      <c r="J99" s="416"/>
    </row>
    <row r="100" spans="1:10" ht="19.5" customHeight="1" x14ac:dyDescent="0.2">
      <c r="A100" s="1">
        <v>6</v>
      </c>
      <c r="J100" s="416"/>
    </row>
    <row r="101" spans="1:10" ht="19.5" customHeight="1" x14ac:dyDescent="0.2">
      <c r="J101" s="416"/>
    </row>
    <row r="102" spans="1:10" ht="19.5" customHeight="1" x14ac:dyDescent="0.2">
      <c r="A102" s="1">
        <v>7</v>
      </c>
      <c r="J102" s="416"/>
    </row>
    <row r="103" spans="1:10" ht="19.5" customHeight="1" x14ac:dyDescent="0.2">
      <c r="A103" s="1">
        <v>8</v>
      </c>
      <c r="J103" s="416"/>
    </row>
    <row r="104" spans="1:10" ht="19.5" customHeight="1" x14ac:dyDescent="0.2">
      <c r="A104" s="1">
        <v>9</v>
      </c>
      <c r="J104" s="416"/>
    </row>
    <row r="105" spans="1:10" ht="19.5" customHeight="1" x14ac:dyDescent="0.2">
      <c r="A105" s="1">
        <v>10</v>
      </c>
      <c r="J105" s="416"/>
    </row>
    <row r="106" spans="1:10" ht="19.5" customHeight="1" x14ac:dyDescent="0.2">
      <c r="A106" s="1">
        <v>11</v>
      </c>
      <c r="J106" s="416"/>
    </row>
    <row r="107" spans="1:10" ht="19.5" customHeight="1" x14ac:dyDescent="0.2">
      <c r="A107" s="1">
        <v>12</v>
      </c>
      <c r="J107" s="416"/>
    </row>
    <row r="108" spans="1:10" ht="19.5" customHeight="1" x14ac:dyDescent="0.2">
      <c r="J108" s="416"/>
    </row>
    <row r="109" spans="1:10" ht="19.5" customHeight="1" x14ac:dyDescent="0.2">
      <c r="A109" s="34"/>
      <c r="B109" s="326"/>
      <c r="C109" s="326"/>
      <c r="D109" s="326"/>
      <c r="E109" s="326"/>
      <c r="F109" s="326"/>
      <c r="G109" s="326"/>
      <c r="H109" s="326"/>
      <c r="I109" s="326"/>
      <c r="J109" s="326">
        <f>SUM(J94:J107)</f>
        <v>0</v>
      </c>
    </row>
    <row r="110" spans="1:10" ht="19.5" customHeight="1" x14ac:dyDescent="0.2">
      <c r="B110" s="293"/>
      <c r="J110" s="416"/>
    </row>
    <row r="111" spans="1:10" ht="19.5" customHeight="1" x14ac:dyDescent="0.2">
      <c r="A111" s="1">
        <v>1</v>
      </c>
      <c r="J111" s="416"/>
    </row>
    <row r="112" spans="1:10" ht="19.5" customHeight="1" x14ac:dyDescent="0.2">
      <c r="A112" s="1">
        <v>2</v>
      </c>
      <c r="J112" s="416"/>
    </row>
    <row r="113" spans="1:10" ht="19.5" customHeight="1" x14ac:dyDescent="0.2">
      <c r="J113" s="416"/>
    </row>
    <row r="114" spans="1:10" ht="19.5" customHeight="1" x14ac:dyDescent="0.2">
      <c r="A114" s="326"/>
      <c r="B114" s="326"/>
      <c r="C114" s="326"/>
      <c r="D114" s="326"/>
      <c r="E114" s="326"/>
      <c r="F114" s="326"/>
      <c r="G114" s="326"/>
      <c r="H114" s="326"/>
      <c r="I114" s="326"/>
      <c r="J114" s="326"/>
    </row>
    <row r="115" spans="1:10" ht="19.5" customHeight="1" x14ac:dyDescent="0.2">
      <c r="B115" s="354"/>
      <c r="J115" s="416"/>
    </row>
    <row r="116" spans="1:10" ht="19.5" customHeight="1" x14ac:dyDescent="0.2">
      <c r="A116" s="1">
        <v>1</v>
      </c>
      <c r="J116" s="416"/>
    </row>
    <row r="117" spans="1:10" ht="19.5" customHeight="1" x14ac:dyDescent="0.2">
      <c r="A117" s="1">
        <v>2</v>
      </c>
      <c r="J117" s="416"/>
    </row>
    <row r="118" spans="1:10" ht="19.5" customHeight="1" x14ac:dyDescent="0.2">
      <c r="A118" s="1">
        <v>3</v>
      </c>
      <c r="J118" s="416"/>
    </row>
    <row r="119" spans="1:10" ht="19.5" customHeight="1" x14ac:dyDescent="0.2">
      <c r="J119" s="416"/>
    </row>
    <row r="120" spans="1:10" ht="19.5" customHeight="1" x14ac:dyDescent="0.2">
      <c r="A120" s="326"/>
      <c r="B120" s="326"/>
      <c r="C120" s="326"/>
      <c r="D120" s="326"/>
      <c r="E120" s="326"/>
      <c r="F120" s="326"/>
      <c r="G120" s="326"/>
      <c r="H120" s="326"/>
      <c r="I120" s="326"/>
      <c r="J120" s="326"/>
    </row>
    <row r="121" spans="1:10" ht="19.5" customHeight="1" x14ac:dyDescent="0.2">
      <c r="B121" s="293"/>
      <c r="C121" s="293"/>
      <c r="J121" s="416"/>
    </row>
    <row r="122" spans="1:10" ht="19.5" customHeight="1" x14ac:dyDescent="0.2">
      <c r="J122" s="416"/>
    </row>
    <row r="123" spans="1:10" ht="19.5" customHeight="1" x14ac:dyDescent="0.2">
      <c r="A123" s="1">
        <v>1</v>
      </c>
      <c r="J123" s="416"/>
    </row>
    <row r="124" spans="1:10" ht="19.5" customHeight="1" x14ac:dyDescent="0.2">
      <c r="A124" s="1">
        <v>2</v>
      </c>
      <c r="J124" s="416"/>
    </row>
    <row r="125" spans="1:10" ht="19.5" customHeight="1" x14ac:dyDescent="0.2">
      <c r="A125" s="1">
        <v>3</v>
      </c>
      <c r="J125" s="416"/>
    </row>
    <row r="126" spans="1:10" ht="19.5" customHeight="1" x14ac:dyDescent="0.2">
      <c r="A126" s="1">
        <v>4</v>
      </c>
      <c r="J126" s="416"/>
    </row>
    <row r="127" spans="1:10" ht="19.5" customHeight="1" x14ac:dyDescent="0.2">
      <c r="A127" s="1">
        <v>5</v>
      </c>
      <c r="J127" s="416"/>
    </row>
    <row r="128" spans="1:10" ht="19.5" customHeight="1" x14ac:dyDescent="0.2">
      <c r="A128" s="1">
        <v>6</v>
      </c>
      <c r="J128" s="416"/>
    </row>
    <row r="129" spans="1:10" ht="19.5" customHeight="1" x14ac:dyDescent="0.2">
      <c r="A129" s="1">
        <v>7</v>
      </c>
      <c r="J129" s="416"/>
    </row>
    <row r="130" spans="1:10" ht="19.5" customHeight="1" x14ac:dyDescent="0.2">
      <c r="A130" s="54"/>
      <c r="B130" s="54"/>
      <c r="C130" s="54"/>
      <c r="D130" s="54"/>
      <c r="E130" s="54"/>
      <c r="F130" s="54"/>
      <c r="G130" s="54"/>
      <c r="H130" s="54"/>
      <c r="I130" s="54"/>
      <c r="J130" s="416"/>
    </row>
    <row r="131" spans="1:10" ht="19.5" customHeight="1" x14ac:dyDescent="0.2">
      <c r="A131" s="326"/>
      <c r="B131" s="326"/>
      <c r="C131" s="326"/>
      <c r="D131" s="326"/>
      <c r="E131" s="326"/>
      <c r="F131" s="326"/>
      <c r="G131" s="326"/>
      <c r="H131" s="326"/>
      <c r="I131" s="326"/>
      <c r="J131" s="326"/>
    </row>
    <row r="132" spans="1:10" ht="19.5" customHeight="1" x14ac:dyDescent="0.2">
      <c r="A132" s="54"/>
      <c r="B132" s="54"/>
      <c r="C132" s="54"/>
      <c r="D132" s="54"/>
      <c r="E132" s="54"/>
      <c r="F132" s="54"/>
      <c r="G132" s="54"/>
      <c r="H132" s="54"/>
      <c r="I132" s="54"/>
      <c r="J132" s="416"/>
    </row>
    <row r="133" spans="1:10" ht="19.5" customHeight="1" x14ac:dyDescent="0.2">
      <c r="A133" s="54"/>
      <c r="B133" s="54"/>
      <c r="C133" s="54"/>
      <c r="D133" s="54"/>
      <c r="E133" s="54"/>
      <c r="F133" s="54"/>
      <c r="G133" s="54"/>
      <c r="H133" s="54"/>
      <c r="I133" s="54"/>
      <c r="J133" s="54"/>
    </row>
    <row r="134" spans="1:10" ht="19.5" customHeight="1" x14ac:dyDescent="0.2">
      <c r="A134" s="54"/>
      <c r="B134" s="54"/>
      <c r="C134" s="54"/>
      <c r="D134" s="54"/>
      <c r="E134" s="54"/>
      <c r="F134" s="54"/>
      <c r="G134" s="54"/>
      <c r="H134" s="54"/>
      <c r="I134" s="54"/>
      <c r="J134" s="54"/>
    </row>
    <row r="135" spans="1:10" s="54" customFormat="1" ht="19.5" customHeight="1" x14ac:dyDescent="0.2">
      <c r="J135" s="416"/>
    </row>
    <row r="136" spans="1:10" s="54" customFormat="1" ht="19.5" customHeight="1" x14ac:dyDescent="0.2">
      <c r="A136" s="289"/>
      <c r="B136" s="356"/>
      <c r="C136" s="155"/>
      <c r="D136" s="155"/>
      <c r="E136" s="155"/>
      <c r="F136" s="155"/>
      <c r="G136" s="155"/>
      <c r="H136" s="155"/>
      <c r="I136" s="155"/>
      <c r="J136" s="307"/>
    </row>
    <row r="137" spans="1:10" ht="19.5" customHeight="1" x14ac:dyDescent="0.2">
      <c r="A137" s="1">
        <v>1</v>
      </c>
      <c r="J137" s="416"/>
    </row>
    <row r="138" spans="1:10" ht="19.5" customHeight="1" x14ac:dyDescent="0.2">
      <c r="A138" s="1">
        <v>2</v>
      </c>
      <c r="J138" s="416"/>
    </row>
    <row r="139" spans="1:10" ht="19.5" customHeight="1" x14ac:dyDescent="0.2">
      <c r="A139" s="1">
        <v>3</v>
      </c>
      <c r="J139" s="416"/>
    </row>
    <row r="140" spans="1:10" ht="19.5" customHeight="1" x14ac:dyDescent="0.2">
      <c r="A140" s="1">
        <v>4</v>
      </c>
      <c r="J140" s="416"/>
    </row>
    <row r="141" spans="1:10" ht="19.5" customHeight="1" x14ac:dyDescent="0.2">
      <c r="J141" s="416"/>
    </row>
    <row r="142" spans="1:10" ht="19.5" customHeight="1" x14ac:dyDescent="0.2">
      <c r="A142" s="1">
        <v>5</v>
      </c>
      <c r="J142" s="416"/>
    </row>
    <row r="143" spans="1:10" ht="19.5" customHeight="1" x14ac:dyDescent="0.2">
      <c r="A143" s="1">
        <v>6</v>
      </c>
      <c r="J143" s="416"/>
    </row>
    <row r="144" spans="1:10" ht="19.5" customHeight="1" x14ac:dyDescent="0.2">
      <c r="J144" s="416"/>
    </row>
    <row r="145" spans="1:10" ht="19.5" customHeight="1" x14ac:dyDescent="0.2">
      <c r="A145" s="1">
        <v>7</v>
      </c>
      <c r="J145" s="416"/>
    </row>
    <row r="146" spans="1:10" ht="19.5" customHeight="1" x14ac:dyDescent="0.2">
      <c r="A146" s="1">
        <v>8</v>
      </c>
      <c r="J146" s="416"/>
    </row>
    <row r="147" spans="1:10" ht="19.5" customHeight="1" x14ac:dyDescent="0.2">
      <c r="A147" s="1">
        <v>9</v>
      </c>
      <c r="J147" s="416"/>
    </row>
    <row r="148" spans="1:10" ht="19.5" customHeight="1" x14ac:dyDescent="0.2">
      <c r="A148" s="1">
        <v>10</v>
      </c>
      <c r="J148" s="416"/>
    </row>
    <row r="149" spans="1:10" ht="19.5" customHeight="1" x14ac:dyDescent="0.2">
      <c r="A149" s="1">
        <v>11</v>
      </c>
      <c r="J149" s="416"/>
    </row>
    <row r="150" spans="1:10" ht="19.5" customHeight="1" x14ac:dyDescent="0.2">
      <c r="A150" s="1">
        <v>12</v>
      </c>
      <c r="J150" s="416"/>
    </row>
    <row r="151" spans="1:10" ht="19.5" customHeight="1" x14ac:dyDescent="0.2">
      <c r="J151" s="416"/>
    </row>
    <row r="152" spans="1:10" ht="19.5" customHeight="1" x14ac:dyDescent="0.2">
      <c r="A152" s="326"/>
      <c r="B152" s="326"/>
      <c r="C152" s="326"/>
      <c r="D152" s="326"/>
      <c r="E152" s="326"/>
      <c r="F152" s="326"/>
      <c r="G152" s="326"/>
      <c r="H152" s="326"/>
      <c r="I152" s="326"/>
      <c r="J152" s="326"/>
    </row>
    <row r="153" spans="1:10" ht="19.5" customHeight="1" x14ac:dyDescent="0.2">
      <c r="B153" s="293"/>
      <c r="J153" s="416"/>
    </row>
    <row r="154" spans="1:10" ht="19.5" customHeight="1" x14ac:dyDescent="0.2">
      <c r="A154" s="1">
        <v>1</v>
      </c>
      <c r="J154" s="416"/>
    </row>
    <row r="155" spans="1:10" ht="19.5" customHeight="1" x14ac:dyDescent="0.2">
      <c r="A155" s="1">
        <v>2</v>
      </c>
      <c r="J155" s="416"/>
    </row>
    <row r="156" spans="1:10" ht="19.5" customHeight="1" x14ac:dyDescent="0.2">
      <c r="A156" s="34"/>
      <c r="B156" s="34"/>
      <c r="C156" s="34"/>
      <c r="D156" s="34"/>
      <c r="E156" s="34"/>
      <c r="F156" s="34"/>
      <c r="G156" s="34"/>
      <c r="H156" s="34"/>
      <c r="I156" s="34"/>
      <c r="J156" s="34"/>
    </row>
    <row r="157" spans="1:10" ht="19.5" customHeight="1" x14ac:dyDescent="0.2">
      <c r="A157" s="34"/>
      <c r="B157" s="34"/>
      <c r="C157" s="34"/>
      <c r="D157" s="34"/>
      <c r="E157" s="34"/>
      <c r="F157" s="34"/>
      <c r="G157" s="34"/>
      <c r="H157" s="34"/>
      <c r="I157" s="34"/>
      <c r="J157" s="34"/>
    </row>
    <row r="158" spans="1:10" ht="19.5" customHeight="1" x14ac:dyDescent="0.2">
      <c r="B158" s="354"/>
      <c r="J158" s="416"/>
    </row>
    <row r="159" spans="1:10" ht="19.5" customHeight="1" x14ac:dyDescent="0.2">
      <c r="A159" s="1">
        <v>1</v>
      </c>
      <c r="J159" s="416"/>
    </row>
    <row r="160" spans="1:10" ht="19.5" customHeight="1" x14ac:dyDescent="0.2">
      <c r="A160" s="1">
        <v>2</v>
      </c>
      <c r="J160" s="416"/>
    </row>
    <row r="161" spans="1:10" ht="19.5" customHeight="1" x14ac:dyDescent="0.2">
      <c r="A161" s="1">
        <v>3</v>
      </c>
      <c r="J161" s="416"/>
    </row>
    <row r="162" spans="1:10" ht="19.5" customHeight="1" x14ac:dyDescent="0.2">
      <c r="J162" s="416"/>
    </row>
    <row r="163" spans="1:10" ht="19.5" customHeight="1" x14ac:dyDescent="0.2">
      <c r="A163" s="326"/>
      <c r="B163" s="326"/>
      <c r="C163" s="326"/>
      <c r="D163" s="326"/>
      <c r="E163" s="326"/>
      <c r="F163" s="326"/>
      <c r="G163" s="326"/>
      <c r="H163" s="326"/>
      <c r="I163" s="326"/>
      <c r="J163" s="326"/>
    </row>
    <row r="164" spans="1:10" ht="19.5" customHeight="1" x14ac:dyDescent="0.2">
      <c r="A164" s="293"/>
      <c r="B164" s="293"/>
      <c r="C164" s="293"/>
      <c r="J164" s="416"/>
    </row>
    <row r="165" spans="1:10" ht="19.5" customHeight="1" x14ac:dyDescent="0.2">
      <c r="B165" s="293"/>
      <c r="C165" s="293"/>
      <c r="J165" s="416"/>
    </row>
    <row r="166" spans="1:10" ht="19.5" customHeight="1" x14ac:dyDescent="0.2">
      <c r="A166" s="1">
        <v>1</v>
      </c>
      <c r="J166" s="416"/>
    </row>
    <row r="167" spans="1:10" ht="19.5" customHeight="1" x14ac:dyDescent="0.2">
      <c r="A167" s="1">
        <v>2</v>
      </c>
      <c r="J167" s="416"/>
    </row>
    <row r="168" spans="1:10" ht="19.5" customHeight="1" x14ac:dyDescent="0.2">
      <c r="A168" s="1">
        <v>3</v>
      </c>
      <c r="J168" s="416"/>
    </row>
    <row r="169" spans="1:10" ht="19.5" customHeight="1" x14ac:dyDescent="0.2">
      <c r="A169" s="1">
        <v>4</v>
      </c>
      <c r="J169" s="416"/>
    </row>
    <row r="170" spans="1:10" ht="19.5" customHeight="1" x14ac:dyDescent="0.2">
      <c r="A170" s="1">
        <v>5</v>
      </c>
      <c r="J170" s="416"/>
    </row>
    <row r="171" spans="1:10" ht="19.5" customHeight="1" x14ac:dyDescent="0.2">
      <c r="A171" s="1">
        <v>6</v>
      </c>
      <c r="J171" s="416"/>
    </row>
    <row r="172" spans="1:10" ht="19.5" customHeight="1" x14ac:dyDescent="0.2">
      <c r="A172" s="1">
        <v>7</v>
      </c>
      <c r="J172" s="416"/>
    </row>
    <row r="173" spans="1:10" ht="19.5" customHeight="1" x14ac:dyDescent="0.2">
      <c r="J173" s="416"/>
    </row>
    <row r="174" spans="1:10" ht="19.5" customHeight="1" x14ac:dyDescent="0.2">
      <c r="A174" s="54"/>
      <c r="B174" s="54"/>
      <c r="C174" s="54"/>
      <c r="D174" s="54"/>
      <c r="E174" s="54"/>
      <c r="F174" s="54"/>
      <c r="G174" s="54"/>
      <c r="H174" s="54"/>
      <c r="I174" s="54"/>
      <c r="J174" s="416"/>
    </row>
    <row r="175" spans="1:10" ht="19.5" customHeight="1" x14ac:dyDescent="0.2">
      <c r="A175" s="503"/>
      <c r="B175" s="503"/>
      <c r="C175" s="503"/>
      <c r="D175" s="503"/>
      <c r="E175" s="503"/>
      <c r="F175" s="503"/>
      <c r="G175" s="503"/>
      <c r="H175" s="503"/>
      <c r="I175" s="503"/>
      <c r="J175" s="503"/>
    </row>
    <row r="176" spans="1:10" ht="19.5" customHeight="1" x14ac:dyDescent="0.2">
      <c r="A176" s="155"/>
      <c r="B176" s="155"/>
      <c r="C176" s="155"/>
      <c r="D176" s="155"/>
      <c r="E176" s="155"/>
      <c r="F176" s="155"/>
      <c r="G176" s="155"/>
      <c r="H176" s="155"/>
      <c r="I176" s="155"/>
      <c r="J176" s="155"/>
    </row>
    <row r="177" spans="1:10" s="155" customFormat="1" ht="19.5" customHeight="1" x14ac:dyDescent="0.2">
      <c r="A177" s="54"/>
      <c r="B177" s="54"/>
      <c r="C177" s="54"/>
      <c r="D177" s="54"/>
      <c r="E177" s="54"/>
      <c r="F177" s="54"/>
      <c r="G177" s="54"/>
      <c r="H177" s="54"/>
      <c r="I177" s="54"/>
      <c r="J177" s="54"/>
    </row>
    <row r="178" spans="1:10" s="54" customFormat="1" ht="19.5" customHeight="1" x14ac:dyDescent="0.2">
      <c r="A178" s="289"/>
      <c r="B178" s="356"/>
      <c r="C178" s="155"/>
      <c r="D178" s="155"/>
      <c r="E178" s="155"/>
      <c r="F178" s="155"/>
      <c r="G178" s="155"/>
      <c r="H178" s="155"/>
      <c r="I178" s="155"/>
      <c r="J178" s="307"/>
    </row>
    <row r="179" spans="1:10" ht="19.5" customHeight="1" x14ac:dyDescent="0.2">
      <c r="A179" s="1">
        <v>1</v>
      </c>
    </row>
    <row r="180" spans="1:10" ht="19.5" customHeight="1" x14ac:dyDescent="0.2">
      <c r="A180" s="1">
        <v>2</v>
      </c>
    </row>
    <row r="181" spans="1:10" ht="19.5" customHeight="1" x14ac:dyDescent="0.2">
      <c r="A181" s="1">
        <v>3</v>
      </c>
    </row>
    <row r="182" spans="1:10" ht="19.5" customHeight="1" x14ac:dyDescent="0.2">
      <c r="A182" s="1">
        <v>4</v>
      </c>
    </row>
    <row r="184" spans="1:10" ht="19.5" customHeight="1" x14ac:dyDescent="0.2">
      <c r="A184" s="1">
        <v>5</v>
      </c>
    </row>
    <row r="185" spans="1:10" ht="19.5" customHeight="1" x14ac:dyDescent="0.2">
      <c r="A185" s="1">
        <v>6</v>
      </c>
    </row>
    <row r="187" spans="1:10" ht="19.5" customHeight="1" x14ac:dyDescent="0.2">
      <c r="A187" s="1">
        <v>7</v>
      </c>
    </row>
    <row r="188" spans="1:10" ht="19.5" customHeight="1" x14ac:dyDescent="0.2">
      <c r="A188" s="1">
        <v>8</v>
      </c>
    </row>
    <row r="189" spans="1:10" ht="19.5" customHeight="1" x14ac:dyDescent="0.2">
      <c r="A189" s="1">
        <v>9</v>
      </c>
    </row>
    <row r="190" spans="1:10" ht="19.5" customHeight="1" x14ac:dyDescent="0.2">
      <c r="A190" s="1">
        <v>10</v>
      </c>
    </row>
    <row r="191" spans="1:10" ht="19.5" customHeight="1" x14ac:dyDescent="0.2">
      <c r="A191" s="1">
        <v>11</v>
      </c>
    </row>
    <row r="192" spans="1:10" ht="19.5" customHeight="1" x14ac:dyDescent="0.2">
      <c r="A192" s="1">
        <v>12</v>
      </c>
    </row>
    <row r="194" spans="1:10" ht="19.5" customHeight="1" x14ac:dyDescent="0.2">
      <c r="A194" s="326"/>
      <c r="B194" s="326"/>
      <c r="C194" s="326"/>
      <c r="D194" s="326"/>
      <c r="E194" s="326"/>
      <c r="F194" s="326"/>
      <c r="G194" s="326"/>
      <c r="H194" s="326"/>
      <c r="I194" s="326"/>
      <c r="J194" s="326"/>
    </row>
    <row r="195" spans="1:10" ht="19.5" customHeight="1" x14ac:dyDescent="0.2">
      <c r="B195" s="293"/>
      <c r="C195" s="293"/>
    </row>
    <row r="196" spans="1:10" ht="19.5" customHeight="1" x14ac:dyDescent="0.2">
      <c r="A196" s="1">
        <v>1</v>
      </c>
    </row>
    <row r="197" spans="1:10" ht="19.5" customHeight="1" x14ac:dyDescent="0.2">
      <c r="A197" s="1">
        <v>2</v>
      </c>
    </row>
    <row r="199" spans="1:10" ht="19.5" customHeight="1" x14ac:dyDescent="0.2">
      <c r="A199" s="326"/>
      <c r="B199" s="326"/>
      <c r="C199" s="326"/>
      <c r="D199" s="326"/>
      <c r="E199" s="326"/>
      <c r="F199" s="326"/>
      <c r="G199" s="326"/>
      <c r="H199" s="326"/>
      <c r="I199" s="326"/>
      <c r="J199" s="326"/>
    </row>
    <row r="200" spans="1:10" ht="19.5" customHeight="1" x14ac:dyDescent="0.2">
      <c r="B200" s="354"/>
    </row>
    <row r="201" spans="1:10" ht="19.5" customHeight="1" x14ac:dyDescent="0.2">
      <c r="A201" s="1">
        <v>1</v>
      </c>
      <c r="B201" s="1" t="s">
        <v>168</v>
      </c>
    </row>
    <row r="202" spans="1:10" ht="19.5" customHeight="1" x14ac:dyDescent="0.2">
      <c r="A202" s="1">
        <v>2</v>
      </c>
    </row>
    <row r="203" spans="1:10" ht="19.5" customHeight="1" x14ac:dyDescent="0.2">
      <c r="A203" s="1">
        <v>3</v>
      </c>
    </row>
    <row r="205" spans="1:10" ht="19.5" customHeight="1" x14ac:dyDescent="0.2">
      <c r="A205" s="326"/>
      <c r="B205" s="326"/>
      <c r="C205" s="326"/>
      <c r="D205" s="326"/>
      <c r="E205" s="326"/>
      <c r="F205" s="326"/>
      <c r="G205" s="326"/>
      <c r="H205" s="326"/>
      <c r="I205" s="326"/>
      <c r="J205" s="293"/>
    </row>
    <row r="206" spans="1:10" ht="19.5" customHeight="1" x14ac:dyDescent="0.2">
      <c r="B206" s="293"/>
      <c r="C206" s="293"/>
    </row>
    <row r="207" spans="1:10" ht="19.5" customHeight="1" x14ac:dyDescent="0.2">
      <c r="B207" s="293"/>
      <c r="C207" s="293"/>
    </row>
    <row r="208" spans="1:10" ht="19.5" customHeight="1" x14ac:dyDescent="0.2">
      <c r="A208" s="290">
        <v>1</v>
      </c>
    </row>
    <row r="209" spans="1:10" ht="19.5" customHeight="1" x14ac:dyDescent="0.2">
      <c r="A209" s="290">
        <v>2</v>
      </c>
    </row>
    <row r="210" spans="1:10" ht="19.5" customHeight="1" x14ac:dyDescent="0.2">
      <c r="A210" s="290">
        <v>3</v>
      </c>
    </row>
    <row r="211" spans="1:10" ht="19.5" customHeight="1" x14ac:dyDescent="0.2">
      <c r="A211" s="290">
        <v>4</v>
      </c>
    </row>
    <row r="212" spans="1:10" ht="19.5" customHeight="1" x14ac:dyDescent="0.2">
      <c r="A212" s="290">
        <v>5</v>
      </c>
    </row>
    <row r="213" spans="1:10" ht="19.5" customHeight="1" x14ac:dyDescent="0.2">
      <c r="A213" s="290">
        <v>6</v>
      </c>
    </row>
    <row r="214" spans="1:10" ht="19.5" customHeight="1" x14ac:dyDescent="0.2">
      <c r="A214" s="290">
        <v>7</v>
      </c>
    </row>
    <row r="215" spans="1:10" ht="19.5" customHeight="1" x14ac:dyDescent="0.2">
      <c r="A215" s="54"/>
    </row>
    <row r="216" spans="1:10" ht="19.5" customHeight="1" x14ac:dyDescent="0.2">
      <c r="A216" s="293"/>
      <c r="B216" s="293"/>
      <c r="C216" s="293"/>
      <c r="D216" s="293"/>
      <c r="E216" s="293"/>
      <c r="F216" s="293"/>
      <c r="G216" s="293"/>
      <c r="H216" s="293"/>
      <c r="I216" s="293"/>
      <c r="J216" s="293"/>
    </row>
    <row r="217" spans="1:10" ht="19.5" customHeight="1" x14ac:dyDescent="0.2">
      <c r="A217" s="326"/>
      <c r="B217" s="326"/>
      <c r="C217" s="326"/>
      <c r="D217" s="326"/>
      <c r="E217" s="326"/>
      <c r="F217" s="326"/>
      <c r="G217" s="326"/>
      <c r="H217" s="326"/>
      <c r="I217" s="326"/>
      <c r="J217" s="326"/>
    </row>
    <row r="218" spans="1:10" ht="19.5" customHeight="1" x14ac:dyDescent="0.2">
      <c r="A218" s="54"/>
      <c r="B218" s="54"/>
      <c r="C218" s="54"/>
      <c r="D218" s="54"/>
      <c r="E218" s="54"/>
      <c r="F218" s="54"/>
      <c r="G218" s="54"/>
      <c r="H218" s="54"/>
      <c r="I218" s="54"/>
      <c r="J218" s="54"/>
    </row>
    <row r="219" spans="1:10" ht="19.5" customHeight="1" x14ac:dyDescent="0.2">
      <c r="A219" s="54"/>
      <c r="B219" s="54"/>
      <c r="C219" s="54"/>
      <c r="D219" s="54"/>
      <c r="E219" s="54"/>
      <c r="F219" s="54"/>
      <c r="G219" s="54"/>
      <c r="H219" s="54"/>
      <c r="I219" s="54"/>
      <c r="J219" s="416"/>
    </row>
    <row r="220" spans="1:10" ht="19.5" customHeight="1" x14ac:dyDescent="0.2">
      <c r="B220" s="293"/>
      <c r="J220" s="416"/>
    </row>
    <row r="221" spans="1:10" ht="19.5" customHeight="1" x14ac:dyDescent="0.2">
      <c r="A221" s="1">
        <v>1</v>
      </c>
      <c r="J221" s="416"/>
    </row>
    <row r="222" spans="1:10" ht="19.5" customHeight="1" x14ac:dyDescent="0.2">
      <c r="A222" s="1">
        <v>2</v>
      </c>
      <c r="J222" s="416"/>
    </row>
    <row r="223" spans="1:10" ht="19.5" customHeight="1" x14ac:dyDescent="0.2">
      <c r="A223" s="1">
        <v>3</v>
      </c>
      <c r="J223" s="416"/>
    </row>
    <row r="224" spans="1:10" ht="19.5" customHeight="1" x14ac:dyDescent="0.2">
      <c r="A224" s="1">
        <v>4</v>
      </c>
      <c r="J224" s="416"/>
    </row>
    <row r="225" spans="1:10" ht="19.5" customHeight="1" x14ac:dyDescent="0.2">
      <c r="J225" s="416"/>
    </row>
    <row r="226" spans="1:10" ht="19.5" customHeight="1" x14ac:dyDescent="0.2">
      <c r="A226" s="1">
        <v>5</v>
      </c>
      <c r="J226" s="416"/>
    </row>
    <row r="227" spans="1:10" ht="19.5" customHeight="1" x14ac:dyDescent="0.2">
      <c r="A227" s="1">
        <v>6</v>
      </c>
      <c r="J227" s="416"/>
    </row>
    <row r="228" spans="1:10" ht="19.5" customHeight="1" x14ac:dyDescent="0.2">
      <c r="J228" s="416"/>
    </row>
    <row r="229" spans="1:10" ht="19.5" customHeight="1" x14ac:dyDescent="0.2">
      <c r="A229" s="1">
        <v>7</v>
      </c>
      <c r="J229" s="416"/>
    </row>
    <row r="230" spans="1:10" ht="19.5" customHeight="1" x14ac:dyDescent="0.2">
      <c r="A230" s="1">
        <v>8</v>
      </c>
      <c r="J230" s="416"/>
    </row>
    <row r="231" spans="1:10" ht="19.5" customHeight="1" x14ac:dyDescent="0.2">
      <c r="A231" s="1">
        <v>9</v>
      </c>
      <c r="J231" s="416"/>
    </row>
    <row r="232" spans="1:10" ht="19.5" customHeight="1" x14ac:dyDescent="0.2">
      <c r="A232" s="1">
        <v>10</v>
      </c>
      <c r="J232" s="416"/>
    </row>
    <row r="233" spans="1:10" ht="19.5" customHeight="1" x14ac:dyDescent="0.2">
      <c r="A233" s="1">
        <v>11</v>
      </c>
      <c r="J233" s="416"/>
    </row>
    <row r="234" spans="1:10" ht="19.5" customHeight="1" x14ac:dyDescent="0.2">
      <c r="A234" s="1">
        <v>12</v>
      </c>
      <c r="J234" s="416"/>
    </row>
    <row r="235" spans="1:10" ht="19.5" customHeight="1" x14ac:dyDescent="0.2">
      <c r="J235" s="416"/>
    </row>
    <row r="236" spans="1:10" ht="19.5" customHeight="1" x14ac:dyDescent="0.2">
      <c r="A236" s="326"/>
      <c r="B236" s="326"/>
      <c r="C236" s="326"/>
      <c r="D236" s="326"/>
      <c r="E236" s="326"/>
      <c r="F236" s="326"/>
      <c r="G236" s="326"/>
      <c r="H236" s="326"/>
      <c r="I236" s="326"/>
      <c r="J236" s="326"/>
    </row>
    <row r="237" spans="1:10" ht="19.5" customHeight="1" x14ac:dyDescent="0.2">
      <c r="B237" s="293"/>
      <c r="J237" s="416"/>
    </row>
    <row r="238" spans="1:10" ht="19.5" customHeight="1" x14ac:dyDescent="0.2">
      <c r="A238" s="1">
        <v>1</v>
      </c>
      <c r="J238" s="416"/>
    </row>
    <row r="239" spans="1:10" ht="19.5" customHeight="1" x14ac:dyDescent="0.2">
      <c r="A239" s="1">
        <v>2</v>
      </c>
      <c r="J239" s="416"/>
    </row>
    <row r="240" spans="1:10" ht="19.5" customHeight="1" x14ac:dyDescent="0.2">
      <c r="J240" s="416"/>
    </row>
    <row r="241" spans="1:11" ht="19.5" customHeight="1" x14ac:dyDescent="0.2">
      <c r="A241" s="340"/>
      <c r="B241" s="340"/>
      <c r="C241" s="340"/>
      <c r="D241" s="340"/>
      <c r="E241" s="340"/>
      <c r="F241" s="340"/>
      <c r="G241" s="340"/>
      <c r="H241" s="340"/>
      <c r="I241" s="340"/>
      <c r="J241" s="417"/>
    </row>
    <row r="242" spans="1:11" s="155" customFormat="1" ht="19.5" customHeight="1" x14ac:dyDescent="0.2">
      <c r="B242" s="352"/>
      <c r="J242" s="307"/>
    </row>
    <row r="243" spans="1:11" s="54" customFormat="1" ht="19.5" customHeight="1" x14ac:dyDescent="0.2">
      <c r="A243" s="1">
        <v>1</v>
      </c>
      <c r="J243" s="416"/>
    </row>
    <row r="244" spans="1:11" ht="19.5" customHeight="1" x14ac:dyDescent="0.2">
      <c r="A244" s="1">
        <v>2</v>
      </c>
      <c r="J244" s="416"/>
    </row>
    <row r="245" spans="1:11" ht="19.5" customHeight="1" x14ac:dyDescent="0.2">
      <c r="A245" s="289">
        <v>3</v>
      </c>
      <c r="B245" s="155"/>
      <c r="C245" s="155"/>
      <c r="D245" s="155"/>
      <c r="E245" s="155"/>
      <c r="F245" s="155"/>
      <c r="G245" s="155"/>
      <c r="H245" s="155"/>
      <c r="I245" s="155"/>
      <c r="J245" s="307"/>
    </row>
    <row r="246" spans="1:11" ht="19.5" customHeight="1" x14ac:dyDescent="0.2">
      <c r="A246" s="340"/>
      <c r="B246" s="340"/>
      <c r="C246" s="340"/>
      <c r="D246" s="340"/>
      <c r="E246" s="340"/>
      <c r="F246" s="340"/>
      <c r="G246" s="340"/>
      <c r="H246" s="340"/>
      <c r="I246" s="340"/>
      <c r="J246" s="340"/>
    </row>
    <row r="247" spans="1:11" ht="19.5" customHeight="1" x14ac:dyDescent="0.2">
      <c r="A247" s="59"/>
      <c r="B247" s="9"/>
      <c r="C247" s="9"/>
      <c r="D247" s="9"/>
      <c r="E247" s="9"/>
      <c r="F247" s="9"/>
      <c r="G247" s="9"/>
      <c r="H247" s="9"/>
      <c r="I247" s="9"/>
      <c r="J247" s="368"/>
    </row>
    <row r="248" spans="1:11" ht="19.5" customHeight="1" x14ac:dyDescent="0.2">
      <c r="A248" s="501"/>
      <c r="B248" s="60"/>
      <c r="C248" s="60"/>
      <c r="D248" s="60"/>
      <c r="E248" s="60"/>
      <c r="F248" s="60"/>
      <c r="G248" s="60"/>
      <c r="H248" s="60"/>
      <c r="I248" s="60"/>
      <c r="J248" s="502"/>
    </row>
    <row r="249" spans="1:11" ht="19.5" customHeight="1" x14ac:dyDescent="0.2">
      <c r="A249" s="290"/>
      <c r="B249" s="54"/>
      <c r="C249" s="54"/>
      <c r="D249" s="54"/>
      <c r="E249" s="54"/>
      <c r="F249" s="54"/>
      <c r="G249" s="54"/>
      <c r="H249" s="54"/>
      <c r="I249" s="54"/>
      <c r="J249" s="416"/>
    </row>
    <row r="250" spans="1:11" ht="19.5" customHeight="1" x14ac:dyDescent="0.2">
      <c r="A250" s="501"/>
      <c r="B250" s="60"/>
      <c r="C250" s="60"/>
      <c r="D250" s="60"/>
      <c r="E250" s="60"/>
      <c r="F250" s="60"/>
      <c r="G250" s="60"/>
      <c r="H250" s="60"/>
      <c r="I250" s="60"/>
      <c r="J250" s="502"/>
    </row>
    <row r="251" spans="1:11" ht="19.5" customHeight="1" x14ac:dyDescent="0.2">
      <c r="A251" s="290"/>
      <c r="B251" s="54"/>
      <c r="C251" s="54"/>
      <c r="D251" s="54"/>
      <c r="E251" s="54"/>
      <c r="F251" s="54"/>
      <c r="G251" s="54"/>
      <c r="H251" s="54"/>
      <c r="I251" s="54"/>
      <c r="J251" s="416"/>
    </row>
    <row r="252" spans="1:11" ht="19.5" customHeight="1" x14ac:dyDescent="0.2">
      <c r="A252" s="66"/>
      <c r="B252" s="49"/>
      <c r="C252" s="49"/>
      <c r="D252" s="49"/>
      <c r="E252" s="49"/>
      <c r="F252" s="49"/>
      <c r="G252" s="49"/>
      <c r="H252" s="49"/>
      <c r="I252" s="49"/>
      <c r="J252" s="510"/>
    </row>
    <row r="253" spans="1:11" ht="19.5" customHeight="1" x14ac:dyDescent="0.2">
      <c r="A253" s="525"/>
      <c r="B253" s="525"/>
      <c r="C253" s="525"/>
      <c r="D253" s="525"/>
      <c r="E253" s="525"/>
      <c r="F253" s="525"/>
      <c r="G253" s="525"/>
      <c r="H253" s="525"/>
      <c r="I253" s="525"/>
      <c r="J253" s="525"/>
      <c r="K253" s="54"/>
    </row>
    <row r="254" spans="1:11" ht="19.5" customHeight="1" x14ac:dyDescent="0.2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</row>
    <row r="255" spans="1:11" ht="19.5" customHeight="1" x14ac:dyDescent="0.2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</row>
    <row r="256" spans="1:11" ht="19.5" customHeight="1" x14ac:dyDescent="0.2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</row>
    <row r="257" spans="1:11" ht="19.5" customHeight="1" x14ac:dyDescent="0.2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</row>
    <row r="258" spans="1:11" ht="19.5" customHeight="1" x14ac:dyDescent="0.2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</row>
    <row r="259" spans="1:11" ht="19.5" customHeight="1" x14ac:dyDescent="0.2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</row>
    <row r="260" spans="1:11" ht="19.5" customHeight="1" x14ac:dyDescent="0.2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</row>
  </sheetData>
  <mergeCells count="26">
    <mergeCell ref="F36:K36"/>
    <mergeCell ref="F37:K37"/>
    <mergeCell ref="A36:E36"/>
    <mergeCell ref="A37:E37"/>
    <mergeCell ref="F32:K32"/>
    <mergeCell ref="F33:K33"/>
    <mergeCell ref="A32:E32"/>
    <mergeCell ref="A33:E33"/>
    <mergeCell ref="A35:E35"/>
    <mergeCell ref="F35:K35"/>
    <mergeCell ref="A25:K25"/>
    <mergeCell ref="A27:K27"/>
    <mergeCell ref="A28:K28"/>
    <mergeCell ref="A29:K29"/>
    <mergeCell ref="A31:E31"/>
    <mergeCell ref="F31:K31"/>
    <mergeCell ref="J18:K18"/>
    <mergeCell ref="J19:K19"/>
    <mergeCell ref="G23:K23"/>
    <mergeCell ref="E24:F24"/>
    <mergeCell ref="A1:K1"/>
    <mergeCell ref="A13:A14"/>
    <mergeCell ref="B13:G14"/>
    <mergeCell ref="H13:I13"/>
    <mergeCell ref="J13:K14"/>
    <mergeCell ref="J17:K17"/>
  </mergeCells>
  <pageMargins left="0.6692913385826772" right="0.15748031496062992" top="0.39370078740157483" bottom="0.43307086614173229" header="0.15748031496062992" footer="0.15748031496062992"/>
  <pageSetup paperSize="9" scale="87" fitToHeight="0" orientation="portrait" r:id="rId1"/>
  <headerFooter>
    <oddHeader xml:space="preserve">&amp;R&amp;"TH SarabunPSK,ธรรมดา"&amp;14ปร.6   แผ่นที่  &amp;P / &amp;N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K257"/>
  <sheetViews>
    <sheetView showGridLines="0" showRuler="0" view="pageBreakPreview" topLeftCell="A52" zoomScaleNormal="100" zoomScaleSheetLayoutView="100" workbookViewId="0">
      <selection activeCell="E36" sqref="E36"/>
    </sheetView>
  </sheetViews>
  <sheetFormatPr defaultColWidth="6.875" defaultRowHeight="24" customHeight="1" x14ac:dyDescent="0.2"/>
  <cols>
    <col min="1" max="1" width="4.625" style="203" customWidth="1"/>
    <col min="2" max="2" width="6.625" style="203" customWidth="1"/>
    <col min="3" max="3" width="58.375" style="203" customWidth="1"/>
    <col min="4" max="4" width="13" style="203" customWidth="1"/>
    <col min="5" max="5" width="13.75" style="203" customWidth="1"/>
    <col min="6" max="6" width="17.125" style="203" customWidth="1"/>
    <col min="7" max="8" width="6.875" style="203"/>
    <col min="9" max="9" width="10.125" style="203" bestFit="1" customWidth="1"/>
    <col min="10" max="10" width="6.75" style="203" customWidth="1"/>
    <col min="11" max="11" width="5.875" style="203" customWidth="1"/>
    <col min="12" max="252" width="6.875" style="203"/>
    <col min="253" max="253" width="4.625" style="203" customWidth="1"/>
    <col min="254" max="254" width="6.625" style="203" customWidth="1"/>
    <col min="255" max="255" width="49.375" style="203" customWidth="1"/>
    <col min="256" max="256" width="10.375" style="203" customWidth="1"/>
    <col min="257" max="259" width="11.375" style="203" customWidth="1"/>
    <col min="260" max="260" width="6.875" style="203"/>
    <col min="261" max="261" width="12.375" style="203" customWidth="1"/>
    <col min="262" max="262" width="12.625" style="203" customWidth="1"/>
    <col min="263" max="508" width="6.875" style="203"/>
    <col min="509" max="509" width="4.625" style="203" customWidth="1"/>
    <col min="510" max="510" width="6.625" style="203" customWidth="1"/>
    <col min="511" max="511" width="49.375" style="203" customWidth="1"/>
    <col min="512" max="512" width="10.375" style="203" customWidth="1"/>
    <col min="513" max="515" width="11.375" style="203" customWidth="1"/>
    <col min="516" max="516" width="6.875" style="203"/>
    <col min="517" max="517" width="12.375" style="203" customWidth="1"/>
    <col min="518" max="518" width="12.625" style="203" customWidth="1"/>
    <col min="519" max="764" width="6.875" style="203"/>
    <col min="765" max="765" width="4.625" style="203" customWidth="1"/>
    <col min="766" max="766" width="6.625" style="203" customWidth="1"/>
    <col min="767" max="767" width="49.375" style="203" customWidth="1"/>
    <col min="768" max="768" width="10.375" style="203" customWidth="1"/>
    <col min="769" max="771" width="11.375" style="203" customWidth="1"/>
    <col min="772" max="772" width="6.875" style="203"/>
    <col min="773" max="773" width="12.375" style="203" customWidth="1"/>
    <col min="774" max="774" width="12.625" style="203" customWidth="1"/>
    <col min="775" max="1020" width="6.875" style="203"/>
    <col min="1021" max="1021" width="4.625" style="203" customWidth="1"/>
    <col min="1022" max="1022" width="6.625" style="203" customWidth="1"/>
    <col min="1023" max="1023" width="49.375" style="203" customWidth="1"/>
    <col min="1024" max="1024" width="10.375" style="203" customWidth="1"/>
    <col min="1025" max="1027" width="11.375" style="203" customWidth="1"/>
    <col min="1028" max="1028" width="6.875" style="203"/>
    <col min="1029" max="1029" width="12.375" style="203" customWidth="1"/>
    <col min="1030" max="1030" width="12.625" style="203" customWidth="1"/>
    <col min="1031" max="1276" width="6.875" style="203"/>
    <col min="1277" max="1277" width="4.625" style="203" customWidth="1"/>
    <col min="1278" max="1278" width="6.625" style="203" customWidth="1"/>
    <col min="1279" max="1279" width="49.375" style="203" customWidth="1"/>
    <col min="1280" max="1280" width="10.375" style="203" customWidth="1"/>
    <col min="1281" max="1283" width="11.375" style="203" customWidth="1"/>
    <col min="1284" max="1284" width="6.875" style="203"/>
    <col min="1285" max="1285" width="12.375" style="203" customWidth="1"/>
    <col min="1286" max="1286" width="12.625" style="203" customWidth="1"/>
    <col min="1287" max="1532" width="6.875" style="203"/>
    <col min="1533" max="1533" width="4.625" style="203" customWidth="1"/>
    <col min="1534" max="1534" width="6.625" style="203" customWidth="1"/>
    <col min="1535" max="1535" width="49.375" style="203" customWidth="1"/>
    <col min="1536" max="1536" width="10.375" style="203" customWidth="1"/>
    <col min="1537" max="1539" width="11.375" style="203" customWidth="1"/>
    <col min="1540" max="1540" width="6.875" style="203"/>
    <col min="1541" max="1541" width="12.375" style="203" customWidth="1"/>
    <col min="1542" max="1542" width="12.625" style="203" customWidth="1"/>
    <col min="1543" max="1788" width="6.875" style="203"/>
    <col min="1789" max="1789" width="4.625" style="203" customWidth="1"/>
    <col min="1790" max="1790" width="6.625" style="203" customWidth="1"/>
    <col min="1791" max="1791" width="49.375" style="203" customWidth="1"/>
    <col min="1792" max="1792" width="10.375" style="203" customWidth="1"/>
    <col min="1793" max="1795" width="11.375" style="203" customWidth="1"/>
    <col min="1796" max="1796" width="6.875" style="203"/>
    <col min="1797" max="1797" width="12.375" style="203" customWidth="1"/>
    <col min="1798" max="1798" width="12.625" style="203" customWidth="1"/>
    <col min="1799" max="2044" width="6.875" style="203"/>
    <col min="2045" max="2045" width="4.625" style="203" customWidth="1"/>
    <col min="2046" max="2046" width="6.625" style="203" customWidth="1"/>
    <col min="2047" max="2047" width="49.375" style="203" customWidth="1"/>
    <col min="2048" max="2048" width="10.375" style="203" customWidth="1"/>
    <col min="2049" max="2051" width="11.375" style="203" customWidth="1"/>
    <col min="2052" max="2052" width="6.875" style="203"/>
    <col min="2053" max="2053" width="12.375" style="203" customWidth="1"/>
    <col min="2054" max="2054" width="12.625" style="203" customWidth="1"/>
    <col min="2055" max="2300" width="6.875" style="203"/>
    <col min="2301" max="2301" width="4.625" style="203" customWidth="1"/>
    <col min="2302" max="2302" width="6.625" style="203" customWidth="1"/>
    <col min="2303" max="2303" width="49.375" style="203" customWidth="1"/>
    <col min="2304" max="2304" width="10.375" style="203" customWidth="1"/>
    <col min="2305" max="2307" width="11.375" style="203" customWidth="1"/>
    <col min="2308" max="2308" width="6.875" style="203"/>
    <col min="2309" max="2309" width="12.375" style="203" customWidth="1"/>
    <col min="2310" max="2310" width="12.625" style="203" customWidth="1"/>
    <col min="2311" max="2556" width="6.875" style="203"/>
    <col min="2557" max="2557" width="4.625" style="203" customWidth="1"/>
    <col min="2558" max="2558" width="6.625" style="203" customWidth="1"/>
    <col min="2559" max="2559" width="49.375" style="203" customWidth="1"/>
    <col min="2560" max="2560" width="10.375" style="203" customWidth="1"/>
    <col min="2561" max="2563" width="11.375" style="203" customWidth="1"/>
    <col min="2564" max="2564" width="6.875" style="203"/>
    <col min="2565" max="2565" width="12.375" style="203" customWidth="1"/>
    <col min="2566" max="2566" width="12.625" style="203" customWidth="1"/>
    <col min="2567" max="2812" width="6.875" style="203"/>
    <col min="2813" max="2813" width="4.625" style="203" customWidth="1"/>
    <col min="2814" max="2814" width="6.625" style="203" customWidth="1"/>
    <col min="2815" max="2815" width="49.375" style="203" customWidth="1"/>
    <col min="2816" max="2816" width="10.375" style="203" customWidth="1"/>
    <col min="2817" max="2819" width="11.375" style="203" customWidth="1"/>
    <col min="2820" max="2820" width="6.875" style="203"/>
    <col min="2821" max="2821" width="12.375" style="203" customWidth="1"/>
    <col min="2822" max="2822" width="12.625" style="203" customWidth="1"/>
    <col min="2823" max="3068" width="6.875" style="203"/>
    <col min="3069" max="3069" width="4.625" style="203" customWidth="1"/>
    <col min="3070" max="3070" width="6.625" style="203" customWidth="1"/>
    <col min="3071" max="3071" width="49.375" style="203" customWidth="1"/>
    <col min="3072" max="3072" width="10.375" style="203" customWidth="1"/>
    <col min="3073" max="3075" width="11.375" style="203" customWidth="1"/>
    <col min="3076" max="3076" width="6.875" style="203"/>
    <col min="3077" max="3077" width="12.375" style="203" customWidth="1"/>
    <col min="3078" max="3078" width="12.625" style="203" customWidth="1"/>
    <col min="3079" max="3324" width="6.875" style="203"/>
    <col min="3325" max="3325" width="4.625" style="203" customWidth="1"/>
    <col min="3326" max="3326" width="6.625" style="203" customWidth="1"/>
    <col min="3327" max="3327" width="49.375" style="203" customWidth="1"/>
    <col min="3328" max="3328" width="10.375" style="203" customWidth="1"/>
    <col min="3329" max="3331" width="11.375" style="203" customWidth="1"/>
    <col min="3332" max="3332" width="6.875" style="203"/>
    <col min="3333" max="3333" width="12.375" style="203" customWidth="1"/>
    <col min="3334" max="3334" width="12.625" style="203" customWidth="1"/>
    <col min="3335" max="3580" width="6.875" style="203"/>
    <col min="3581" max="3581" width="4.625" style="203" customWidth="1"/>
    <col min="3582" max="3582" width="6.625" style="203" customWidth="1"/>
    <col min="3583" max="3583" width="49.375" style="203" customWidth="1"/>
    <col min="3584" max="3584" width="10.375" style="203" customWidth="1"/>
    <col min="3585" max="3587" width="11.375" style="203" customWidth="1"/>
    <col min="3588" max="3588" width="6.875" style="203"/>
    <col min="3589" max="3589" width="12.375" style="203" customWidth="1"/>
    <col min="3590" max="3590" width="12.625" style="203" customWidth="1"/>
    <col min="3591" max="3836" width="6.875" style="203"/>
    <col min="3837" max="3837" width="4.625" style="203" customWidth="1"/>
    <col min="3838" max="3838" width="6.625" style="203" customWidth="1"/>
    <col min="3839" max="3839" width="49.375" style="203" customWidth="1"/>
    <col min="3840" max="3840" width="10.375" style="203" customWidth="1"/>
    <col min="3841" max="3843" width="11.375" style="203" customWidth="1"/>
    <col min="3844" max="3844" width="6.875" style="203"/>
    <col min="3845" max="3845" width="12.375" style="203" customWidth="1"/>
    <col min="3846" max="3846" width="12.625" style="203" customWidth="1"/>
    <col min="3847" max="4092" width="6.875" style="203"/>
    <col min="4093" max="4093" width="4.625" style="203" customWidth="1"/>
    <col min="4094" max="4094" width="6.625" style="203" customWidth="1"/>
    <col min="4095" max="4095" width="49.375" style="203" customWidth="1"/>
    <col min="4096" max="4096" width="10.375" style="203" customWidth="1"/>
    <col min="4097" max="4099" width="11.375" style="203" customWidth="1"/>
    <col min="4100" max="4100" width="6.875" style="203"/>
    <col min="4101" max="4101" width="12.375" style="203" customWidth="1"/>
    <col min="4102" max="4102" width="12.625" style="203" customWidth="1"/>
    <col min="4103" max="4348" width="6.875" style="203"/>
    <col min="4349" max="4349" width="4.625" style="203" customWidth="1"/>
    <col min="4350" max="4350" width="6.625" style="203" customWidth="1"/>
    <col min="4351" max="4351" width="49.375" style="203" customWidth="1"/>
    <col min="4352" max="4352" width="10.375" style="203" customWidth="1"/>
    <col min="4353" max="4355" width="11.375" style="203" customWidth="1"/>
    <col min="4356" max="4356" width="6.875" style="203"/>
    <col min="4357" max="4357" width="12.375" style="203" customWidth="1"/>
    <col min="4358" max="4358" width="12.625" style="203" customWidth="1"/>
    <col min="4359" max="4604" width="6.875" style="203"/>
    <col min="4605" max="4605" width="4.625" style="203" customWidth="1"/>
    <col min="4606" max="4606" width="6.625" style="203" customWidth="1"/>
    <col min="4607" max="4607" width="49.375" style="203" customWidth="1"/>
    <col min="4608" max="4608" width="10.375" style="203" customWidth="1"/>
    <col min="4609" max="4611" width="11.375" style="203" customWidth="1"/>
    <col min="4612" max="4612" width="6.875" style="203"/>
    <col min="4613" max="4613" width="12.375" style="203" customWidth="1"/>
    <col min="4614" max="4614" width="12.625" style="203" customWidth="1"/>
    <col min="4615" max="4860" width="6.875" style="203"/>
    <col min="4861" max="4861" width="4.625" style="203" customWidth="1"/>
    <col min="4862" max="4862" width="6.625" style="203" customWidth="1"/>
    <col min="4863" max="4863" width="49.375" style="203" customWidth="1"/>
    <col min="4864" max="4864" width="10.375" style="203" customWidth="1"/>
    <col min="4865" max="4867" width="11.375" style="203" customWidth="1"/>
    <col min="4868" max="4868" width="6.875" style="203"/>
    <col min="4869" max="4869" width="12.375" style="203" customWidth="1"/>
    <col min="4870" max="4870" width="12.625" style="203" customWidth="1"/>
    <col min="4871" max="5116" width="6.875" style="203"/>
    <col min="5117" max="5117" width="4.625" style="203" customWidth="1"/>
    <col min="5118" max="5118" width="6.625" style="203" customWidth="1"/>
    <col min="5119" max="5119" width="49.375" style="203" customWidth="1"/>
    <col min="5120" max="5120" width="10.375" style="203" customWidth="1"/>
    <col min="5121" max="5123" width="11.375" style="203" customWidth="1"/>
    <col min="5124" max="5124" width="6.875" style="203"/>
    <col min="5125" max="5125" width="12.375" style="203" customWidth="1"/>
    <col min="5126" max="5126" width="12.625" style="203" customWidth="1"/>
    <col min="5127" max="5372" width="6.875" style="203"/>
    <col min="5373" max="5373" width="4.625" style="203" customWidth="1"/>
    <col min="5374" max="5374" width="6.625" style="203" customWidth="1"/>
    <col min="5375" max="5375" width="49.375" style="203" customWidth="1"/>
    <col min="5376" max="5376" width="10.375" style="203" customWidth="1"/>
    <col min="5377" max="5379" width="11.375" style="203" customWidth="1"/>
    <col min="5380" max="5380" width="6.875" style="203"/>
    <col min="5381" max="5381" width="12.375" style="203" customWidth="1"/>
    <col min="5382" max="5382" width="12.625" style="203" customWidth="1"/>
    <col min="5383" max="5628" width="6.875" style="203"/>
    <col min="5629" max="5629" width="4.625" style="203" customWidth="1"/>
    <col min="5630" max="5630" width="6.625" style="203" customWidth="1"/>
    <col min="5631" max="5631" width="49.375" style="203" customWidth="1"/>
    <col min="5632" max="5632" width="10.375" style="203" customWidth="1"/>
    <col min="5633" max="5635" width="11.375" style="203" customWidth="1"/>
    <col min="5636" max="5636" width="6.875" style="203"/>
    <col min="5637" max="5637" width="12.375" style="203" customWidth="1"/>
    <col min="5638" max="5638" width="12.625" style="203" customWidth="1"/>
    <col min="5639" max="5884" width="6.875" style="203"/>
    <col min="5885" max="5885" width="4.625" style="203" customWidth="1"/>
    <col min="5886" max="5886" width="6.625" style="203" customWidth="1"/>
    <col min="5887" max="5887" width="49.375" style="203" customWidth="1"/>
    <col min="5888" max="5888" width="10.375" style="203" customWidth="1"/>
    <col min="5889" max="5891" width="11.375" style="203" customWidth="1"/>
    <col min="5892" max="5892" width="6.875" style="203"/>
    <col min="5893" max="5893" width="12.375" style="203" customWidth="1"/>
    <col min="5894" max="5894" width="12.625" style="203" customWidth="1"/>
    <col min="5895" max="6140" width="6.875" style="203"/>
    <col min="6141" max="6141" width="4.625" style="203" customWidth="1"/>
    <col min="6142" max="6142" width="6.625" style="203" customWidth="1"/>
    <col min="6143" max="6143" width="49.375" style="203" customWidth="1"/>
    <col min="6144" max="6144" width="10.375" style="203" customWidth="1"/>
    <col min="6145" max="6147" width="11.375" style="203" customWidth="1"/>
    <col min="6148" max="6148" width="6.875" style="203"/>
    <col min="6149" max="6149" width="12.375" style="203" customWidth="1"/>
    <col min="6150" max="6150" width="12.625" style="203" customWidth="1"/>
    <col min="6151" max="6396" width="6.875" style="203"/>
    <col min="6397" max="6397" width="4.625" style="203" customWidth="1"/>
    <col min="6398" max="6398" width="6.625" style="203" customWidth="1"/>
    <col min="6399" max="6399" width="49.375" style="203" customWidth="1"/>
    <col min="6400" max="6400" width="10.375" style="203" customWidth="1"/>
    <col min="6401" max="6403" width="11.375" style="203" customWidth="1"/>
    <col min="6404" max="6404" width="6.875" style="203"/>
    <col min="6405" max="6405" width="12.375" style="203" customWidth="1"/>
    <col min="6406" max="6406" width="12.625" style="203" customWidth="1"/>
    <col min="6407" max="6652" width="6.875" style="203"/>
    <col min="6653" max="6653" width="4.625" style="203" customWidth="1"/>
    <col min="6654" max="6654" width="6.625" style="203" customWidth="1"/>
    <col min="6655" max="6655" width="49.375" style="203" customWidth="1"/>
    <col min="6656" max="6656" width="10.375" style="203" customWidth="1"/>
    <col min="6657" max="6659" width="11.375" style="203" customWidth="1"/>
    <col min="6660" max="6660" width="6.875" style="203"/>
    <col min="6661" max="6661" width="12.375" style="203" customWidth="1"/>
    <col min="6662" max="6662" width="12.625" style="203" customWidth="1"/>
    <col min="6663" max="6908" width="6.875" style="203"/>
    <col min="6909" max="6909" width="4.625" style="203" customWidth="1"/>
    <col min="6910" max="6910" width="6.625" style="203" customWidth="1"/>
    <col min="6911" max="6911" width="49.375" style="203" customWidth="1"/>
    <col min="6912" max="6912" width="10.375" style="203" customWidth="1"/>
    <col min="6913" max="6915" width="11.375" style="203" customWidth="1"/>
    <col min="6916" max="6916" width="6.875" style="203"/>
    <col min="6917" max="6917" width="12.375" style="203" customWidth="1"/>
    <col min="6918" max="6918" width="12.625" style="203" customWidth="1"/>
    <col min="6919" max="7164" width="6.875" style="203"/>
    <col min="7165" max="7165" width="4.625" style="203" customWidth="1"/>
    <col min="7166" max="7166" width="6.625" style="203" customWidth="1"/>
    <col min="7167" max="7167" width="49.375" style="203" customWidth="1"/>
    <col min="7168" max="7168" width="10.375" style="203" customWidth="1"/>
    <col min="7169" max="7171" width="11.375" style="203" customWidth="1"/>
    <col min="7172" max="7172" width="6.875" style="203"/>
    <col min="7173" max="7173" width="12.375" style="203" customWidth="1"/>
    <col min="7174" max="7174" width="12.625" style="203" customWidth="1"/>
    <col min="7175" max="7420" width="6.875" style="203"/>
    <col min="7421" max="7421" width="4.625" style="203" customWidth="1"/>
    <col min="7422" max="7422" width="6.625" style="203" customWidth="1"/>
    <col min="7423" max="7423" width="49.375" style="203" customWidth="1"/>
    <col min="7424" max="7424" width="10.375" style="203" customWidth="1"/>
    <col min="7425" max="7427" width="11.375" style="203" customWidth="1"/>
    <col min="7428" max="7428" width="6.875" style="203"/>
    <col min="7429" max="7429" width="12.375" style="203" customWidth="1"/>
    <col min="7430" max="7430" width="12.625" style="203" customWidth="1"/>
    <col min="7431" max="7676" width="6.875" style="203"/>
    <col min="7677" max="7677" width="4.625" style="203" customWidth="1"/>
    <col min="7678" max="7678" width="6.625" style="203" customWidth="1"/>
    <col min="7679" max="7679" width="49.375" style="203" customWidth="1"/>
    <col min="7680" max="7680" width="10.375" style="203" customWidth="1"/>
    <col min="7681" max="7683" width="11.375" style="203" customWidth="1"/>
    <col min="7684" max="7684" width="6.875" style="203"/>
    <col min="7685" max="7685" width="12.375" style="203" customWidth="1"/>
    <col min="7686" max="7686" width="12.625" style="203" customWidth="1"/>
    <col min="7687" max="7932" width="6.875" style="203"/>
    <col min="7933" max="7933" width="4.625" style="203" customWidth="1"/>
    <col min="7934" max="7934" width="6.625" style="203" customWidth="1"/>
    <col min="7935" max="7935" width="49.375" style="203" customWidth="1"/>
    <col min="7936" max="7936" width="10.375" style="203" customWidth="1"/>
    <col min="7937" max="7939" width="11.375" style="203" customWidth="1"/>
    <col min="7940" max="7940" width="6.875" style="203"/>
    <col min="7941" max="7941" width="12.375" style="203" customWidth="1"/>
    <col min="7942" max="7942" width="12.625" style="203" customWidth="1"/>
    <col min="7943" max="8188" width="6.875" style="203"/>
    <col min="8189" max="8189" width="4.625" style="203" customWidth="1"/>
    <col min="8190" max="8190" width="6.625" style="203" customWidth="1"/>
    <col min="8191" max="8191" width="49.375" style="203" customWidth="1"/>
    <col min="8192" max="8192" width="10.375" style="203" customWidth="1"/>
    <col min="8193" max="8195" width="11.375" style="203" customWidth="1"/>
    <col min="8196" max="8196" width="6.875" style="203"/>
    <col min="8197" max="8197" width="12.375" style="203" customWidth="1"/>
    <col min="8198" max="8198" width="12.625" style="203" customWidth="1"/>
    <col min="8199" max="8444" width="6.875" style="203"/>
    <col min="8445" max="8445" width="4.625" style="203" customWidth="1"/>
    <col min="8446" max="8446" width="6.625" style="203" customWidth="1"/>
    <col min="8447" max="8447" width="49.375" style="203" customWidth="1"/>
    <col min="8448" max="8448" width="10.375" style="203" customWidth="1"/>
    <col min="8449" max="8451" width="11.375" style="203" customWidth="1"/>
    <col min="8452" max="8452" width="6.875" style="203"/>
    <col min="8453" max="8453" width="12.375" style="203" customWidth="1"/>
    <col min="8454" max="8454" width="12.625" style="203" customWidth="1"/>
    <col min="8455" max="8700" width="6.875" style="203"/>
    <col min="8701" max="8701" width="4.625" style="203" customWidth="1"/>
    <col min="8702" max="8702" width="6.625" style="203" customWidth="1"/>
    <col min="8703" max="8703" width="49.375" style="203" customWidth="1"/>
    <col min="8704" max="8704" width="10.375" style="203" customWidth="1"/>
    <col min="8705" max="8707" width="11.375" style="203" customWidth="1"/>
    <col min="8708" max="8708" width="6.875" style="203"/>
    <col min="8709" max="8709" width="12.375" style="203" customWidth="1"/>
    <col min="8710" max="8710" width="12.625" style="203" customWidth="1"/>
    <col min="8711" max="8956" width="6.875" style="203"/>
    <col min="8957" max="8957" width="4.625" style="203" customWidth="1"/>
    <col min="8958" max="8958" width="6.625" style="203" customWidth="1"/>
    <col min="8959" max="8959" width="49.375" style="203" customWidth="1"/>
    <col min="8960" max="8960" width="10.375" style="203" customWidth="1"/>
    <col min="8961" max="8963" width="11.375" style="203" customWidth="1"/>
    <col min="8964" max="8964" width="6.875" style="203"/>
    <col min="8965" max="8965" width="12.375" style="203" customWidth="1"/>
    <col min="8966" max="8966" width="12.625" style="203" customWidth="1"/>
    <col min="8967" max="9212" width="6.875" style="203"/>
    <col min="9213" max="9213" width="4.625" style="203" customWidth="1"/>
    <col min="9214" max="9214" width="6.625" style="203" customWidth="1"/>
    <col min="9215" max="9215" width="49.375" style="203" customWidth="1"/>
    <col min="9216" max="9216" width="10.375" style="203" customWidth="1"/>
    <col min="9217" max="9219" width="11.375" style="203" customWidth="1"/>
    <col min="9220" max="9220" width="6.875" style="203"/>
    <col min="9221" max="9221" width="12.375" style="203" customWidth="1"/>
    <col min="9222" max="9222" width="12.625" style="203" customWidth="1"/>
    <col min="9223" max="9468" width="6.875" style="203"/>
    <col min="9469" max="9469" width="4.625" style="203" customWidth="1"/>
    <col min="9470" max="9470" width="6.625" style="203" customWidth="1"/>
    <col min="9471" max="9471" width="49.375" style="203" customWidth="1"/>
    <col min="9472" max="9472" width="10.375" style="203" customWidth="1"/>
    <col min="9473" max="9475" width="11.375" style="203" customWidth="1"/>
    <col min="9476" max="9476" width="6.875" style="203"/>
    <col min="9477" max="9477" width="12.375" style="203" customWidth="1"/>
    <col min="9478" max="9478" width="12.625" style="203" customWidth="1"/>
    <col min="9479" max="9724" width="6.875" style="203"/>
    <col min="9725" max="9725" width="4.625" style="203" customWidth="1"/>
    <col min="9726" max="9726" width="6.625" style="203" customWidth="1"/>
    <col min="9727" max="9727" width="49.375" style="203" customWidth="1"/>
    <col min="9728" max="9728" width="10.375" style="203" customWidth="1"/>
    <col min="9729" max="9731" width="11.375" style="203" customWidth="1"/>
    <col min="9732" max="9732" width="6.875" style="203"/>
    <col min="9733" max="9733" width="12.375" style="203" customWidth="1"/>
    <col min="9734" max="9734" width="12.625" style="203" customWidth="1"/>
    <col min="9735" max="9980" width="6.875" style="203"/>
    <col min="9981" max="9981" width="4.625" style="203" customWidth="1"/>
    <col min="9982" max="9982" width="6.625" style="203" customWidth="1"/>
    <col min="9983" max="9983" width="49.375" style="203" customWidth="1"/>
    <col min="9984" max="9984" width="10.375" style="203" customWidth="1"/>
    <col min="9985" max="9987" width="11.375" style="203" customWidth="1"/>
    <col min="9988" max="9988" width="6.875" style="203"/>
    <col min="9989" max="9989" width="12.375" style="203" customWidth="1"/>
    <col min="9990" max="9990" width="12.625" style="203" customWidth="1"/>
    <col min="9991" max="10236" width="6.875" style="203"/>
    <col min="10237" max="10237" width="4.625" style="203" customWidth="1"/>
    <col min="10238" max="10238" width="6.625" style="203" customWidth="1"/>
    <col min="10239" max="10239" width="49.375" style="203" customWidth="1"/>
    <col min="10240" max="10240" width="10.375" style="203" customWidth="1"/>
    <col min="10241" max="10243" width="11.375" style="203" customWidth="1"/>
    <col min="10244" max="10244" width="6.875" style="203"/>
    <col min="10245" max="10245" width="12.375" style="203" customWidth="1"/>
    <col min="10246" max="10246" width="12.625" style="203" customWidth="1"/>
    <col min="10247" max="10492" width="6.875" style="203"/>
    <col min="10493" max="10493" width="4.625" style="203" customWidth="1"/>
    <col min="10494" max="10494" width="6.625" style="203" customWidth="1"/>
    <col min="10495" max="10495" width="49.375" style="203" customWidth="1"/>
    <col min="10496" max="10496" width="10.375" style="203" customWidth="1"/>
    <col min="10497" max="10499" width="11.375" style="203" customWidth="1"/>
    <col min="10500" max="10500" width="6.875" style="203"/>
    <col min="10501" max="10501" width="12.375" style="203" customWidth="1"/>
    <col min="10502" max="10502" width="12.625" style="203" customWidth="1"/>
    <col min="10503" max="10748" width="6.875" style="203"/>
    <col min="10749" max="10749" width="4.625" style="203" customWidth="1"/>
    <col min="10750" max="10750" width="6.625" style="203" customWidth="1"/>
    <col min="10751" max="10751" width="49.375" style="203" customWidth="1"/>
    <col min="10752" max="10752" width="10.375" style="203" customWidth="1"/>
    <col min="10753" max="10755" width="11.375" style="203" customWidth="1"/>
    <col min="10756" max="10756" width="6.875" style="203"/>
    <col min="10757" max="10757" width="12.375" style="203" customWidth="1"/>
    <col min="10758" max="10758" width="12.625" style="203" customWidth="1"/>
    <col min="10759" max="11004" width="6.875" style="203"/>
    <col min="11005" max="11005" width="4.625" style="203" customWidth="1"/>
    <col min="11006" max="11006" width="6.625" style="203" customWidth="1"/>
    <col min="11007" max="11007" width="49.375" style="203" customWidth="1"/>
    <col min="11008" max="11008" width="10.375" style="203" customWidth="1"/>
    <col min="11009" max="11011" width="11.375" style="203" customWidth="1"/>
    <col min="11012" max="11012" width="6.875" style="203"/>
    <col min="11013" max="11013" width="12.375" style="203" customWidth="1"/>
    <col min="11014" max="11014" width="12.625" style="203" customWidth="1"/>
    <col min="11015" max="11260" width="6.875" style="203"/>
    <col min="11261" max="11261" width="4.625" style="203" customWidth="1"/>
    <col min="11262" max="11262" width="6.625" style="203" customWidth="1"/>
    <col min="11263" max="11263" width="49.375" style="203" customWidth="1"/>
    <col min="11264" max="11264" width="10.375" style="203" customWidth="1"/>
    <col min="11265" max="11267" width="11.375" style="203" customWidth="1"/>
    <col min="11268" max="11268" width="6.875" style="203"/>
    <col min="11269" max="11269" width="12.375" style="203" customWidth="1"/>
    <col min="11270" max="11270" width="12.625" style="203" customWidth="1"/>
    <col min="11271" max="11516" width="6.875" style="203"/>
    <col min="11517" max="11517" width="4.625" style="203" customWidth="1"/>
    <col min="11518" max="11518" width="6.625" style="203" customWidth="1"/>
    <col min="11519" max="11519" width="49.375" style="203" customWidth="1"/>
    <col min="11520" max="11520" width="10.375" style="203" customWidth="1"/>
    <col min="11521" max="11523" width="11.375" style="203" customWidth="1"/>
    <col min="11524" max="11524" width="6.875" style="203"/>
    <col min="11525" max="11525" width="12.375" style="203" customWidth="1"/>
    <col min="11526" max="11526" width="12.625" style="203" customWidth="1"/>
    <col min="11527" max="11772" width="6.875" style="203"/>
    <col min="11773" max="11773" width="4.625" style="203" customWidth="1"/>
    <col min="11774" max="11774" width="6.625" style="203" customWidth="1"/>
    <col min="11775" max="11775" width="49.375" style="203" customWidth="1"/>
    <col min="11776" max="11776" width="10.375" style="203" customWidth="1"/>
    <col min="11777" max="11779" width="11.375" style="203" customWidth="1"/>
    <col min="11780" max="11780" width="6.875" style="203"/>
    <col min="11781" max="11781" width="12.375" style="203" customWidth="1"/>
    <col min="11782" max="11782" width="12.625" style="203" customWidth="1"/>
    <col min="11783" max="12028" width="6.875" style="203"/>
    <col min="12029" max="12029" width="4.625" style="203" customWidth="1"/>
    <col min="12030" max="12030" width="6.625" style="203" customWidth="1"/>
    <col min="12031" max="12031" width="49.375" style="203" customWidth="1"/>
    <col min="12032" max="12032" width="10.375" style="203" customWidth="1"/>
    <col min="12033" max="12035" width="11.375" style="203" customWidth="1"/>
    <col min="12036" max="12036" width="6.875" style="203"/>
    <col min="12037" max="12037" width="12.375" style="203" customWidth="1"/>
    <col min="12038" max="12038" width="12.625" style="203" customWidth="1"/>
    <col min="12039" max="12284" width="6.875" style="203"/>
    <col min="12285" max="12285" width="4.625" style="203" customWidth="1"/>
    <col min="12286" max="12286" width="6.625" style="203" customWidth="1"/>
    <col min="12287" max="12287" width="49.375" style="203" customWidth="1"/>
    <col min="12288" max="12288" width="10.375" style="203" customWidth="1"/>
    <col min="12289" max="12291" width="11.375" style="203" customWidth="1"/>
    <col min="12292" max="12292" width="6.875" style="203"/>
    <col min="12293" max="12293" width="12.375" style="203" customWidth="1"/>
    <col min="12294" max="12294" width="12.625" style="203" customWidth="1"/>
    <col min="12295" max="12540" width="6.875" style="203"/>
    <col min="12541" max="12541" width="4.625" style="203" customWidth="1"/>
    <col min="12542" max="12542" width="6.625" style="203" customWidth="1"/>
    <col min="12543" max="12543" width="49.375" style="203" customWidth="1"/>
    <col min="12544" max="12544" width="10.375" style="203" customWidth="1"/>
    <col min="12545" max="12547" width="11.375" style="203" customWidth="1"/>
    <col min="12548" max="12548" width="6.875" style="203"/>
    <col min="12549" max="12549" width="12.375" style="203" customWidth="1"/>
    <col min="12550" max="12550" width="12.625" style="203" customWidth="1"/>
    <col min="12551" max="12796" width="6.875" style="203"/>
    <col min="12797" max="12797" width="4.625" style="203" customWidth="1"/>
    <col min="12798" max="12798" width="6.625" style="203" customWidth="1"/>
    <col min="12799" max="12799" width="49.375" style="203" customWidth="1"/>
    <col min="12800" max="12800" width="10.375" style="203" customWidth="1"/>
    <col min="12801" max="12803" width="11.375" style="203" customWidth="1"/>
    <col min="12804" max="12804" width="6.875" style="203"/>
    <col min="12805" max="12805" width="12.375" style="203" customWidth="1"/>
    <col min="12806" max="12806" width="12.625" style="203" customWidth="1"/>
    <col min="12807" max="13052" width="6.875" style="203"/>
    <col min="13053" max="13053" width="4.625" style="203" customWidth="1"/>
    <col min="13054" max="13054" width="6.625" style="203" customWidth="1"/>
    <col min="13055" max="13055" width="49.375" style="203" customWidth="1"/>
    <col min="13056" max="13056" width="10.375" style="203" customWidth="1"/>
    <col min="13057" max="13059" width="11.375" style="203" customWidth="1"/>
    <col min="13060" max="13060" width="6.875" style="203"/>
    <col min="13061" max="13061" width="12.375" style="203" customWidth="1"/>
    <col min="13062" max="13062" width="12.625" style="203" customWidth="1"/>
    <col min="13063" max="13308" width="6.875" style="203"/>
    <col min="13309" max="13309" width="4.625" style="203" customWidth="1"/>
    <col min="13310" max="13310" width="6.625" style="203" customWidth="1"/>
    <col min="13311" max="13311" width="49.375" style="203" customWidth="1"/>
    <col min="13312" max="13312" width="10.375" style="203" customWidth="1"/>
    <col min="13313" max="13315" width="11.375" style="203" customWidth="1"/>
    <col min="13316" max="13316" width="6.875" style="203"/>
    <col min="13317" max="13317" width="12.375" style="203" customWidth="1"/>
    <col min="13318" max="13318" width="12.625" style="203" customWidth="1"/>
    <col min="13319" max="13564" width="6.875" style="203"/>
    <col min="13565" max="13565" width="4.625" style="203" customWidth="1"/>
    <col min="13566" max="13566" width="6.625" style="203" customWidth="1"/>
    <col min="13567" max="13567" width="49.375" style="203" customWidth="1"/>
    <col min="13568" max="13568" width="10.375" style="203" customWidth="1"/>
    <col min="13569" max="13571" width="11.375" style="203" customWidth="1"/>
    <col min="13572" max="13572" width="6.875" style="203"/>
    <col min="13573" max="13573" width="12.375" style="203" customWidth="1"/>
    <col min="13574" max="13574" width="12.625" style="203" customWidth="1"/>
    <col min="13575" max="13820" width="6.875" style="203"/>
    <col min="13821" max="13821" width="4.625" style="203" customWidth="1"/>
    <col min="13822" max="13822" width="6.625" style="203" customWidth="1"/>
    <col min="13823" max="13823" width="49.375" style="203" customWidth="1"/>
    <col min="13824" max="13824" width="10.375" style="203" customWidth="1"/>
    <col min="13825" max="13827" width="11.375" style="203" customWidth="1"/>
    <col min="13828" max="13828" width="6.875" style="203"/>
    <col min="13829" max="13829" width="12.375" style="203" customWidth="1"/>
    <col min="13830" max="13830" width="12.625" style="203" customWidth="1"/>
    <col min="13831" max="14076" width="6.875" style="203"/>
    <col min="14077" max="14077" width="4.625" style="203" customWidth="1"/>
    <col min="14078" max="14078" width="6.625" style="203" customWidth="1"/>
    <col min="14079" max="14079" width="49.375" style="203" customWidth="1"/>
    <col min="14080" max="14080" width="10.375" style="203" customWidth="1"/>
    <col min="14081" max="14083" width="11.375" style="203" customWidth="1"/>
    <col min="14084" max="14084" width="6.875" style="203"/>
    <col min="14085" max="14085" width="12.375" style="203" customWidth="1"/>
    <col min="14086" max="14086" width="12.625" style="203" customWidth="1"/>
    <col min="14087" max="14332" width="6.875" style="203"/>
    <col min="14333" max="14333" width="4.625" style="203" customWidth="1"/>
    <col min="14334" max="14334" width="6.625" style="203" customWidth="1"/>
    <col min="14335" max="14335" width="49.375" style="203" customWidth="1"/>
    <col min="14336" max="14336" width="10.375" style="203" customWidth="1"/>
    <col min="14337" max="14339" width="11.375" style="203" customWidth="1"/>
    <col min="14340" max="14340" width="6.875" style="203"/>
    <col min="14341" max="14341" width="12.375" style="203" customWidth="1"/>
    <col min="14342" max="14342" width="12.625" style="203" customWidth="1"/>
    <col min="14343" max="14588" width="6.875" style="203"/>
    <col min="14589" max="14589" width="4.625" style="203" customWidth="1"/>
    <col min="14590" max="14590" width="6.625" style="203" customWidth="1"/>
    <col min="14591" max="14591" width="49.375" style="203" customWidth="1"/>
    <col min="14592" max="14592" width="10.375" style="203" customWidth="1"/>
    <col min="14593" max="14595" width="11.375" style="203" customWidth="1"/>
    <col min="14596" max="14596" width="6.875" style="203"/>
    <col min="14597" max="14597" width="12.375" style="203" customWidth="1"/>
    <col min="14598" max="14598" width="12.625" style="203" customWidth="1"/>
    <col min="14599" max="14844" width="6.875" style="203"/>
    <col min="14845" max="14845" width="4.625" style="203" customWidth="1"/>
    <col min="14846" max="14846" width="6.625" style="203" customWidth="1"/>
    <col min="14847" max="14847" width="49.375" style="203" customWidth="1"/>
    <col min="14848" max="14848" width="10.375" style="203" customWidth="1"/>
    <col min="14849" max="14851" width="11.375" style="203" customWidth="1"/>
    <col min="14852" max="14852" width="6.875" style="203"/>
    <col min="14853" max="14853" width="12.375" style="203" customWidth="1"/>
    <col min="14854" max="14854" width="12.625" style="203" customWidth="1"/>
    <col min="14855" max="15100" width="6.875" style="203"/>
    <col min="15101" max="15101" width="4.625" style="203" customWidth="1"/>
    <col min="15102" max="15102" width="6.625" style="203" customWidth="1"/>
    <col min="15103" max="15103" width="49.375" style="203" customWidth="1"/>
    <col min="15104" max="15104" width="10.375" style="203" customWidth="1"/>
    <col min="15105" max="15107" width="11.375" style="203" customWidth="1"/>
    <col min="15108" max="15108" width="6.875" style="203"/>
    <col min="15109" max="15109" width="12.375" style="203" customWidth="1"/>
    <col min="15110" max="15110" width="12.625" style="203" customWidth="1"/>
    <col min="15111" max="15356" width="6.875" style="203"/>
    <col min="15357" max="15357" width="4.625" style="203" customWidth="1"/>
    <col min="15358" max="15358" width="6.625" style="203" customWidth="1"/>
    <col min="15359" max="15359" width="49.375" style="203" customWidth="1"/>
    <col min="15360" max="15360" width="10.375" style="203" customWidth="1"/>
    <col min="15361" max="15363" width="11.375" style="203" customWidth="1"/>
    <col min="15364" max="15364" width="6.875" style="203"/>
    <col min="15365" max="15365" width="12.375" style="203" customWidth="1"/>
    <col min="15366" max="15366" width="12.625" style="203" customWidth="1"/>
    <col min="15367" max="15612" width="6.875" style="203"/>
    <col min="15613" max="15613" width="4.625" style="203" customWidth="1"/>
    <col min="15614" max="15614" width="6.625" style="203" customWidth="1"/>
    <col min="15615" max="15615" width="49.375" style="203" customWidth="1"/>
    <col min="15616" max="15616" width="10.375" style="203" customWidth="1"/>
    <col min="15617" max="15619" width="11.375" style="203" customWidth="1"/>
    <col min="15620" max="15620" width="6.875" style="203"/>
    <col min="15621" max="15621" width="12.375" style="203" customWidth="1"/>
    <col min="15622" max="15622" width="12.625" style="203" customWidth="1"/>
    <col min="15623" max="15868" width="6.875" style="203"/>
    <col min="15869" max="15869" width="4.625" style="203" customWidth="1"/>
    <col min="15870" max="15870" width="6.625" style="203" customWidth="1"/>
    <col min="15871" max="15871" width="49.375" style="203" customWidth="1"/>
    <col min="15872" max="15872" width="10.375" style="203" customWidth="1"/>
    <col min="15873" max="15875" width="11.375" style="203" customWidth="1"/>
    <col min="15876" max="15876" width="6.875" style="203"/>
    <col min="15877" max="15877" width="12.375" style="203" customWidth="1"/>
    <col min="15878" max="15878" width="12.625" style="203" customWidth="1"/>
    <col min="15879" max="16124" width="6.875" style="203"/>
    <col min="16125" max="16125" width="4.625" style="203" customWidth="1"/>
    <col min="16126" max="16126" width="6.625" style="203" customWidth="1"/>
    <col min="16127" max="16127" width="49.375" style="203" customWidth="1"/>
    <col min="16128" max="16128" width="10.375" style="203" customWidth="1"/>
    <col min="16129" max="16131" width="11.375" style="203" customWidth="1"/>
    <col min="16132" max="16132" width="6.875" style="203"/>
    <col min="16133" max="16133" width="12.375" style="203" customWidth="1"/>
    <col min="16134" max="16134" width="12.625" style="203" customWidth="1"/>
    <col min="16135" max="16384" width="6.875" style="203"/>
  </cols>
  <sheetData>
    <row r="1" spans="1:9" ht="24" customHeight="1" x14ac:dyDescent="0.2">
      <c r="A1" s="570" t="s">
        <v>51</v>
      </c>
      <c r="B1" s="570"/>
      <c r="C1" s="570"/>
      <c r="D1" s="570"/>
      <c r="E1" s="570"/>
      <c r="F1" s="570"/>
    </row>
    <row r="2" spans="1:9" ht="24" customHeight="1" x14ac:dyDescent="0.2">
      <c r="A2" s="374" t="s">
        <v>52</v>
      </c>
      <c r="B2" s="375"/>
      <c r="C2" s="376" t="str">
        <f>ปร.6!C3</f>
        <v>ปรับปรุงห้องน้ำอาคารสำนักปลัดกระทรวงสาธารณสุข</v>
      </c>
      <c r="D2" s="377" t="s">
        <v>7</v>
      </c>
      <c r="E2" s="378">
        <f>+ปร.4!I2</f>
        <v>0</v>
      </c>
      <c r="F2" s="379"/>
    </row>
    <row r="3" spans="1:9" ht="24" customHeight="1" x14ac:dyDescent="0.2">
      <c r="A3" s="380" t="s">
        <v>53</v>
      </c>
      <c r="B3" s="381"/>
      <c r="C3" s="382" t="str">
        <f>ปร.6!C4</f>
        <v>สำนักงานปลัดกระทรวงสาธารณสุข  กระทรวงสาธารณสุข  จังหวัดนนทบุรี</v>
      </c>
      <c r="D3" s="383" t="s">
        <v>14</v>
      </c>
      <c r="E3" s="384" t="str">
        <f>+ปร.4!I3</f>
        <v>ก.22/ก.พ./62</v>
      </c>
      <c r="F3" s="385"/>
    </row>
    <row r="4" spans="1:9" ht="24" customHeight="1" x14ac:dyDescent="0.2">
      <c r="A4" s="577" t="s">
        <v>54</v>
      </c>
      <c r="B4" s="579" t="s">
        <v>32</v>
      </c>
      <c r="C4" s="580"/>
      <c r="D4" s="579" t="s">
        <v>33</v>
      </c>
      <c r="E4" s="580"/>
      <c r="F4" s="583" t="s">
        <v>45</v>
      </c>
    </row>
    <row r="5" spans="1:9" ht="24" customHeight="1" x14ac:dyDescent="0.2">
      <c r="A5" s="578"/>
      <c r="B5" s="581"/>
      <c r="C5" s="582"/>
      <c r="D5" s="581"/>
      <c r="E5" s="582"/>
      <c r="F5" s="584"/>
    </row>
    <row r="6" spans="1:9" ht="24" customHeight="1" x14ac:dyDescent="0.2">
      <c r="A6" s="386"/>
      <c r="B6" s="571" t="s">
        <v>55</v>
      </c>
      <c r="C6" s="572"/>
      <c r="D6" s="387"/>
      <c r="E6" s="388" t="s">
        <v>1</v>
      </c>
      <c r="F6" s="388" t="s">
        <v>1</v>
      </c>
      <c r="I6" s="203" t="s">
        <v>19</v>
      </c>
    </row>
    <row r="7" spans="1:9" ht="24" customHeight="1" x14ac:dyDescent="0.2">
      <c r="A7" s="389">
        <v>1</v>
      </c>
      <c r="B7" s="390" t="s">
        <v>56</v>
      </c>
      <c r="C7" s="390"/>
      <c r="D7" s="391"/>
      <c r="E7" s="392" t="s">
        <v>1</v>
      </c>
      <c r="F7" s="392" t="s">
        <v>1</v>
      </c>
    </row>
    <row r="8" spans="1:9" ht="24" customHeight="1" x14ac:dyDescent="0.2">
      <c r="A8" s="389"/>
      <c r="B8" s="390" t="s">
        <v>57</v>
      </c>
      <c r="C8" s="390"/>
      <c r="D8" s="391"/>
      <c r="E8" s="392"/>
      <c r="F8" s="392"/>
    </row>
    <row r="9" spans="1:9" ht="24" customHeight="1" x14ac:dyDescent="0.2">
      <c r="A9" s="389"/>
      <c r="B9" s="393">
        <v>1.1000000000000001</v>
      </c>
      <c r="C9" s="393" t="s">
        <v>118</v>
      </c>
      <c r="D9" s="391"/>
      <c r="E9" s="391"/>
      <c r="F9" s="392"/>
    </row>
    <row r="10" spans="1:9" ht="24" customHeight="1" x14ac:dyDescent="0.2">
      <c r="A10" s="389"/>
      <c r="B10" s="393"/>
      <c r="C10" s="393"/>
      <c r="D10" s="391"/>
      <c r="E10" s="394"/>
      <c r="F10" s="392"/>
    </row>
    <row r="11" spans="1:9" ht="24" customHeight="1" x14ac:dyDescent="0.5">
      <c r="A11" s="389"/>
      <c r="B11" s="395">
        <v>1.2</v>
      </c>
      <c r="C11" s="370" t="s">
        <v>157</v>
      </c>
      <c r="D11" s="391"/>
      <c r="E11" s="391"/>
      <c r="F11" s="392"/>
    </row>
    <row r="12" spans="1:9" ht="24" customHeight="1" x14ac:dyDescent="0.2">
      <c r="A12" s="389"/>
      <c r="B12" s="390"/>
      <c r="C12" s="396" t="str">
        <f>ปร.4!B74</f>
        <v>อาคาร 2-4 ชั้น 4,5,6, ( ชั้น 7 เปลี่ยนเฉพาะประตูห้อง Janitor)</v>
      </c>
      <c r="D12" s="397"/>
      <c r="E12" s="397"/>
      <c r="F12" s="392"/>
    </row>
    <row r="13" spans="1:9" ht="24" customHeight="1" x14ac:dyDescent="0.2">
      <c r="A13" s="389"/>
      <c r="B13" s="390"/>
      <c r="C13" s="396" t="str">
        <f>ปร.4!B118</f>
        <v>อาคาร 4-6 ชั้น 5,6,7,9</v>
      </c>
      <c r="D13" s="397"/>
      <c r="E13" s="397"/>
      <c r="F13" s="392"/>
    </row>
    <row r="14" spans="1:9" ht="24" customHeight="1" x14ac:dyDescent="0.2">
      <c r="A14" s="389"/>
      <c r="B14" s="390"/>
      <c r="C14" s="396" t="str">
        <f>ปร.4!B159</f>
        <v>อาคาร 3-5 ชั้น 4</v>
      </c>
      <c r="D14" s="397"/>
      <c r="E14" s="397"/>
      <c r="F14" s="392"/>
    </row>
    <row r="15" spans="1:9" ht="24" customHeight="1" x14ac:dyDescent="0.2">
      <c r="A15" s="389"/>
      <c r="B15" s="390"/>
      <c r="C15" s="396" t="str">
        <f>ปร.4!B200</f>
        <v>อาคาร 5-7 ชั้น 4,5,7,8,(ชั้น 9 ปรับปรุงเพียงห้องน้ำชายและห้อง Janitor)</v>
      </c>
      <c r="D15" s="397"/>
      <c r="E15" s="397"/>
      <c r="F15" s="392"/>
    </row>
    <row r="16" spans="1:9" ht="24" customHeight="1" x14ac:dyDescent="0.2">
      <c r="A16" s="389"/>
      <c r="B16" s="390"/>
      <c r="C16" s="396"/>
      <c r="D16" s="397"/>
      <c r="E16" s="397"/>
      <c r="F16" s="392"/>
    </row>
    <row r="17" spans="1:9" ht="24" customHeight="1" x14ac:dyDescent="0.2">
      <c r="A17" s="389"/>
      <c r="B17" s="390"/>
      <c r="C17" s="398" t="str">
        <f>ปร.4!B90</f>
        <v>งานสุขภัณฑ์</v>
      </c>
      <c r="D17" s="397"/>
      <c r="E17" s="397"/>
      <c r="F17" s="392"/>
    </row>
    <row r="18" spans="1:9" ht="24" customHeight="1" x14ac:dyDescent="0.2">
      <c r="A18" s="389"/>
      <c r="B18" s="390"/>
      <c r="C18" s="396" t="str">
        <f>ปร.4!B69</f>
        <v>อาคาร 1 ชั้น 3,4,5</v>
      </c>
      <c r="D18" s="397"/>
      <c r="E18" s="397"/>
      <c r="F18" s="392"/>
    </row>
    <row r="19" spans="1:9" ht="24" customHeight="1" x14ac:dyDescent="0.2">
      <c r="A19" s="389"/>
      <c r="B19" s="390"/>
      <c r="C19" s="396" t="str">
        <f>ปร.4!B74</f>
        <v>อาคาร 2-4 ชั้น 4,5,6, ( ชั้น 7 เปลี่ยนเฉพาะประตูห้อง Janitor)</v>
      </c>
      <c r="D19" s="397"/>
      <c r="E19" s="397"/>
      <c r="F19" s="392"/>
    </row>
    <row r="20" spans="1:9" ht="24" customHeight="1" x14ac:dyDescent="0.2">
      <c r="A20" s="389"/>
      <c r="B20" s="390"/>
      <c r="C20" s="396" t="str">
        <f>C13</f>
        <v>อาคาร 4-6 ชั้น 5,6,7,9</v>
      </c>
      <c r="D20" s="397"/>
      <c r="E20" s="397"/>
      <c r="F20" s="392"/>
    </row>
    <row r="21" spans="1:9" ht="24" customHeight="1" x14ac:dyDescent="0.2">
      <c r="A21" s="389"/>
      <c r="B21" s="390"/>
      <c r="C21" s="396" t="str">
        <f>C14</f>
        <v>อาคาร 3-5 ชั้น 4</v>
      </c>
      <c r="D21" s="397"/>
      <c r="E21" s="397"/>
      <c r="F21" s="392"/>
    </row>
    <row r="22" spans="1:9" ht="24" customHeight="1" x14ac:dyDescent="0.2">
      <c r="A22" s="389"/>
      <c r="B22" s="390"/>
      <c r="C22" s="396" t="str">
        <f>C15</f>
        <v>อาคาร 5-7 ชั้น 4,5,7,8,(ชั้น 9 ปรับปรุงเพียงห้องน้ำชายและห้อง Janitor)</v>
      </c>
      <c r="D22" s="397"/>
      <c r="E22" s="397"/>
      <c r="F22" s="392"/>
    </row>
    <row r="23" spans="1:9" ht="24" customHeight="1" x14ac:dyDescent="0.2">
      <c r="A23" s="389"/>
      <c r="B23" s="390"/>
      <c r="C23" s="396"/>
      <c r="D23" s="397"/>
      <c r="E23" s="397"/>
      <c r="F23" s="392"/>
    </row>
    <row r="24" spans="1:9" ht="24" customHeight="1" x14ac:dyDescent="0.5">
      <c r="A24" s="389"/>
      <c r="B24" s="393">
        <v>1.3</v>
      </c>
      <c r="C24" s="399" t="s">
        <v>144</v>
      </c>
      <c r="D24" s="401"/>
      <c r="E24" s="402"/>
      <c r="F24" s="401"/>
    </row>
    <row r="25" spans="1:9" ht="24" customHeight="1" x14ac:dyDescent="0.5">
      <c r="A25" s="389"/>
      <c r="B25" s="390"/>
      <c r="C25" s="154" t="str">
        <f>C31</f>
        <v>อาคาร 2-4 ชั้น 4,5,6, ( ชั้น 7 เปลี่ยนเฉพาะประตูห้อง Janitor)</v>
      </c>
      <c r="D25" s="401"/>
      <c r="E25" s="401"/>
      <c r="F25" s="401"/>
    </row>
    <row r="26" spans="1:9" ht="24" customHeight="1" x14ac:dyDescent="0.5">
      <c r="A26" s="389"/>
      <c r="B26" s="390"/>
      <c r="C26" s="154" t="str">
        <f>C32</f>
        <v>อาคาร 4-6 ชั้น 5,6,7,9</v>
      </c>
      <c r="D26" s="401"/>
      <c r="E26" s="401"/>
      <c r="F26" s="401"/>
      <c r="I26" s="204">
        <f>SUM(E24:E26)</f>
        <v>0</v>
      </c>
    </row>
    <row r="27" spans="1:9" ht="24" customHeight="1" x14ac:dyDescent="0.5">
      <c r="A27" s="389"/>
      <c r="B27" s="400"/>
      <c r="C27" s="154" t="str">
        <f>C33</f>
        <v>อาคาร 3-5 ชั้น 4</v>
      </c>
      <c r="D27" s="401"/>
      <c r="E27" s="401"/>
      <c r="F27" s="401"/>
      <c r="I27" s="204"/>
    </row>
    <row r="28" spans="1:9" ht="24" customHeight="1" x14ac:dyDescent="0.2">
      <c r="A28" s="389"/>
      <c r="B28" s="390"/>
      <c r="C28" s="396" t="str">
        <f>C34</f>
        <v>อาคาร 5-7 ชั้น 4,5,7,8,(ชั้น 9 ปรับปรุงเพียงห้องน้ำชายและห้อง Janitor)</v>
      </c>
      <c r="D28" s="397"/>
      <c r="E28" s="397"/>
      <c r="F28" s="397"/>
    </row>
    <row r="29" spans="1:9" ht="24" customHeight="1" x14ac:dyDescent="0.2">
      <c r="A29" s="389"/>
      <c r="B29" s="390"/>
      <c r="C29" s="396"/>
      <c r="D29" s="397"/>
      <c r="E29" s="397"/>
      <c r="F29" s="397"/>
    </row>
    <row r="30" spans="1:9" ht="24" customHeight="1" x14ac:dyDescent="0.5">
      <c r="A30" s="389"/>
      <c r="B30" s="393">
        <v>1.4</v>
      </c>
      <c r="C30" s="399" t="s">
        <v>113</v>
      </c>
      <c r="D30" s="392"/>
      <c r="E30" s="392"/>
      <c r="F30" s="392"/>
    </row>
    <row r="31" spans="1:9" ht="24" customHeight="1" x14ac:dyDescent="0.5">
      <c r="A31" s="389"/>
      <c r="B31" s="400"/>
      <c r="C31" s="396" t="str">
        <f>C19</f>
        <v>อาคาร 2-4 ชั้น 4,5,6, ( ชั้น 7 เปลี่ยนเฉพาะประตูห้อง Janitor)</v>
      </c>
      <c r="D31" s="391"/>
      <c r="E31" s="531"/>
      <c r="F31" s="397"/>
    </row>
    <row r="32" spans="1:9" ht="24" customHeight="1" x14ac:dyDescent="0.5">
      <c r="A32" s="389"/>
      <c r="B32" s="390"/>
      <c r="C32" s="154" t="str">
        <f>C20</f>
        <v>อาคาร 4-6 ชั้น 5,6,7,9</v>
      </c>
      <c r="D32" s="401"/>
      <c r="E32" s="401"/>
      <c r="F32" s="401"/>
    </row>
    <row r="33" spans="1:10" ht="24" customHeight="1" x14ac:dyDescent="0.5">
      <c r="A33" s="389"/>
      <c r="B33" s="390"/>
      <c r="C33" s="154" t="str">
        <f>C21</f>
        <v>อาคาร 3-5 ชั้น 4</v>
      </c>
      <c r="D33" s="401"/>
      <c r="E33" s="401"/>
      <c r="F33" s="401"/>
    </row>
    <row r="34" spans="1:10" ht="24" customHeight="1" x14ac:dyDescent="0.5">
      <c r="A34" s="389"/>
      <c r="B34" s="390"/>
      <c r="C34" s="154" t="str">
        <f>C22</f>
        <v>อาคาร 5-7 ชั้น 4,5,7,8,(ชั้น 9 ปรับปรุงเพียงห้องน้ำชายและห้อง Janitor)</v>
      </c>
      <c r="D34" s="401"/>
      <c r="E34" s="401"/>
      <c r="F34" s="401"/>
    </row>
    <row r="35" spans="1:10" ht="24" customHeight="1" x14ac:dyDescent="0.2">
      <c r="A35" s="389"/>
      <c r="B35" s="390"/>
      <c r="D35" s="401"/>
      <c r="F35" s="401"/>
    </row>
    <row r="36" spans="1:10" ht="24" customHeight="1" x14ac:dyDescent="0.2">
      <c r="A36" s="467" t="s">
        <v>1</v>
      </c>
      <c r="B36" s="568" t="s">
        <v>58</v>
      </c>
      <c r="C36" s="569"/>
      <c r="D36" s="486"/>
      <c r="E36" s="486"/>
      <c r="F36" s="486"/>
      <c r="G36" s="287"/>
      <c r="H36" s="287"/>
      <c r="I36" s="287"/>
      <c r="J36" s="485">
        <f>E36</f>
        <v>0</v>
      </c>
    </row>
    <row r="37" spans="1:10" ht="24" customHeight="1" x14ac:dyDescent="0.2">
      <c r="A37" s="418"/>
      <c r="B37" s="418"/>
      <c r="C37" s="418"/>
      <c r="D37" s="419"/>
      <c r="E37" s="419"/>
      <c r="F37" s="419"/>
      <c r="G37" s="287"/>
      <c r="H37" s="287"/>
      <c r="I37" s="287"/>
      <c r="J37" s="485"/>
    </row>
    <row r="38" spans="1:10" ht="24" customHeight="1" x14ac:dyDescent="0.2">
      <c r="A38" s="418"/>
      <c r="B38" s="418"/>
      <c r="C38" s="418"/>
      <c r="D38" s="419"/>
      <c r="E38" s="419"/>
      <c r="F38" s="420"/>
      <c r="G38" s="287"/>
      <c r="H38" s="287"/>
      <c r="I38" s="287"/>
      <c r="J38" s="287"/>
    </row>
    <row r="39" spans="1:10" ht="24" customHeight="1" x14ac:dyDescent="0.2">
      <c r="A39" s="418"/>
      <c r="B39" s="418"/>
      <c r="C39" s="418"/>
      <c r="D39" s="419"/>
      <c r="E39" s="419"/>
      <c r="F39" s="420"/>
      <c r="G39" s="287"/>
      <c r="H39" s="287"/>
      <c r="I39" s="287"/>
      <c r="J39" s="287"/>
    </row>
    <row r="40" spans="1:10" ht="24" customHeight="1" x14ac:dyDescent="0.2">
      <c r="A40" s="386"/>
      <c r="B40" s="573" t="s">
        <v>59</v>
      </c>
      <c r="C40" s="574"/>
      <c r="D40" s="387"/>
      <c r="E40" s="421"/>
      <c r="F40" s="421"/>
    </row>
    <row r="41" spans="1:10" ht="24" customHeight="1" x14ac:dyDescent="0.2">
      <c r="A41" s="389"/>
      <c r="B41" s="575" t="s">
        <v>60</v>
      </c>
      <c r="C41" s="576"/>
      <c r="D41" s="391"/>
      <c r="E41" s="403"/>
      <c r="F41" s="403"/>
    </row>
    <row r="42" spans="1:10" ht="24" customHeight="1" x14ac:dyDescent="0.2">
      <c r="A42" s="389"/>
      <c r="B42" s="404">
        <v>2.1</v>
      </c>
      <c r="C42" s="390" t="s">
        <v>116</v>
      </c>
      <c r="D42" s="391"/>
      <c r="E42" s="405">
        <v>0</v>
      </c>
      <c r="F42" s="403"/>
    </row>
    <row r="43" spans="1:10" ht="24" customHeight="1" x14ac:dyDescent="0.2">
      <c r="A43" s="406"/>
      <c r="B43" s="407"/>
      <c r="C43" s="408"/>
      <c r="D43" s="409"/>
      <c r="E43" s="409"/>
      <c r="F43" s="409"/>
    </row>
    <row r="44" spans="1:10" ht="24" customHeight="1" x14ac:dyDescent="0.2">
      <c r="A44" s="369"/>
      <c r="B44" s="568" t="s">
        <v>61</v>
      </c>
      <c r="C44" s="569"/>
      <c r="D44" s="410"/>
      <c r="E44" s="410">
        <f>SUM(E42:E43)</f>
        <v>0</v>
      </c>
      <c r="F44" s="410"/>
    </row>
    <row r="45" spans="1:10" ht="24" customHeight="1" x14ac:dyDescent="0.2">
      <c r="A45" s="386"/>
      <c r="B45" s="573" t="s">
        <v>62</v>
      </c>
      <c r="C45" s="574"/>
      <c r="D45" s="411"/>
      <c r="E45" s="411"/>
      <c r="F45" s="411"/>
    </row>
    <row r="46" spans="1:10" ht="24" customHeight="1" x14ac:dyDescent="0.2">
      <c r="A46" s="389"/>
      <c r="B46" s="575" t="s">
        <v>110</v>
      </c>
      <c r="C46" s="576"/>
      <c r="D46" s="397"/>
      <c r="E46" s="397"/>
      <c r="F46" s="397"/>
    </row>
    <row r="47" spans="1:10" ht="24" customHeight="1" x14ac:dyDescent="0.2">
      <c r="A47" s="389"/>
      <c r="B47" s="404">
        <v>3.1</v>
      </c>
      <c r="C47" s="243" t="s">
        <v>165</v>
      </c>
      <c r="D47" s="397"/>
      <c r="E47" s="397">
        <v>0</v>
      </c>
      <c r="F47" s="397"/>
    </row>
    <row r="48" spans="1:10" ht="24" customHeight="1" x14ac:dyDescent="0.2">
      <c r="A48" s="406"/>
      <c r="B48" s="408"/>
      <c r="C48" s="408"/>
      <c r="D48" s="409"/>
      <c r="E48" s="409"/>
      <c r="F48" s="409"/>
    </row>
    <row r="49" spans="1:6" ht="24" customHeight="1" x14ac:dyDescent="0.2">
      <c r="A49" s="369"/>
      <c r="B49" s="568" t="s">
        <v>63</v>
      </c>
      <c r="C49" s="569"/>
      <c r="D49" s="410"/>
      <c r="E49" s="410">
        <f>E47</f>
        <v>0</v>
      </c>
      <c r="F49" s="410"/>
    </row>
    <row r="171" spans="1:10" ht="24" customHeight="1" x14ac:dyDescent="0.2">
      <c r="A171" s="287"/>
      <c r="B171" s="287"/>
      <c r="C171" s="287"/>
      <c r="D171" s="287"/>
      <c r="E171" s="287"/>
      <c r="F171" s="287"/>
      <c r="G171" s="287"/>
      <c r="H171" s="287"/>
      <c r="I171" s="287"/>
      <c r="J171" s="287"/>
    </row>
    <row r="242" spans="1:11" ht="24" customHeight="1" x14ac:dyDescent="0.2">
      <c r="A242" s="511"/>
      <c r="B242" s="512"/>
      <c r="C242" s="512"/>
      <c r="D242" s="512"/>
      <c r="E242" s="512"/>
      <c r="F242" s="512"/>
      <c r="G242" s="512"/>
      <c r="H242" s="512"/>
      <c r="I242" s="512"/>
      <c r="J242" s="513"/>
    </row>
    <row r="243" spans="1:11" ht="24" customHeight="1" x14ac:dyDescent="0.2">
      <c r="A243" s="499"/>
      <c r="B243" s="287"/>
      <c r="C243" s="287"/>
      <c r="D243" s="287"/>
      <c r="E243" s="287"/>
      <c r="F243" s="287"/>
      <c r="G243" s="287"/>
      <c r="H243" s="287"/>
      <c r="I243" s="287"/>
      <c r="J243" s="500"/>
    </row>
    <row r="244" spans="1:11" ht="24" customHeight="1" x14ac:dyDescent="0.2">
      <c r="A244" s="499"/>
      <c r="B244" s="287"/>
      <c r="C244" s="287"/>
      <c r="D244" s="287"/>
      <c r="E244" s="287"/>
      <c r="F244" s="287"/>
      <c r="G244" s="287"/>
      <c r="H244" s="287"/>
      <c r="I244" s="287"/>
      <c r="J244" s="500"/>
    </row>
    <row r="245" spans="1:11" ht="24" customHeight="1" x14ac:dyDescent="0.2">
      <c r="A245" s="499"/>
      <c r="B245" s="287"/>
      <c r="C245" s="287"/>
      <c r="D245" s="287"/>
      <c r="E245" s="287"/>
      <c r="F245" s="287"/>
      <c r="G245" s="287"/>
      <c r="H245" s="287"/>
      <c r="I245" s="287"/>
      <c r="J245" s="500"/>
    </row>
    <row r="246" spans="1:11" ht="24" customHeight="1" x14ac:dyDescent="0.2">
      <c r="A246" s="499"/>
      <c r="B246" s="287"/>
      <c r="C246" s="287"/>
      <c r="D246" s="287"/>
      <c r="E246" s="287"/>
      <c r="F246" s="287"/>
      <c r="G246" s="287"/>
      <c r="H246" s="287"/>
      <c r="I246" s="287"/>
      <c r="J246" s="500"/>
    </row>
    <row r="247" spans="1:11" ht="24" customHeight="1" x14ac:dyDescent="0.2">
      <c r="A247" s="504"/>
      <c r="B247" s="505"/>
      <c r="C247" s="505"/>
      <c r="D247" s="505"/>
      <c r="E247" s="505"/>
      <c r="F247" s="505"/>
      <c r="G247" s="505"/>
      <c r="H247" s="505"/>
      <c r="I247" s="505"/>
      <c r="J247" s="506"/>
    </row>
    <row r="248" spans="1:11" ht="24" customHeight="1" x14ac:dyDescent="0.2">
      <c r="A248" s="499"/>
      <c r="B248" s="287"/>
      <c r="C248" s="287"/>
      <c r="D248" s="287"/>
      <c r="E248" s="287"/>
      <c r="F248" s="287"/>
      <c r="G248" s="287"/>
      <c r="H248" s="287"/>
      <c r="I248" s="287"/>
      <c r="J248" s="500"/>
    </row>
    <row r="249" spans="1:11" ht="24" customHeight="1" x14ac:dyDescent="0.2">
      <c r="A249" s="507"/>
      <c r="B249" s="508"/>
      <c r="C249" s="508"/>
      <c r="D249" s="508"/>
      <c r="E249" s="508"/>
      <c r="F249" s="508"/>
      <c r="G249" s="508"/>
      <c r="H249" s="508"/>
      <c r="I249" s="508"/>
      <c r="J249" s="509"/>
    </row>
    <row r="250" spans="1:11" ht="24" customHeight="1" x14ac:dyDescent="0.2">
      <c r="A250" s="287"/>
      <c r="B250" s="287"/>
      <c r="C250" s="287"/>
      <c r="D250" s="287"/>
      <c r="E250" s="287"/>
      <c r="F250" s="287"/>
      <c r="G250" s="287"/>
      <c r="H250" s="287"/>
      <c r="I250" s="287"/>
      <c r="J250" s="287"/>
      <c r="K250" s="287"/>
    </row>
    <row r="251" spans="1:11" ht="24" customHeight="1" x14ac:dyDescent="0.2">
      <c r="A251" s="287"/>
      <c r="B251" s="287"/>
      <c r="C251" s="287"/>
      <c r="D251" s="287"/>
      <c r="E251" s="287"/>
      <c r="F251" s="287"/>
      <c r="G251" s="287"/>
      <c r="H251" s="287"/>
      <c r="I251" s="287"/>
      <c r="J251" s="287"/>
      <c r="K251" s="287"/>
    </row>
    <row r="252" spans="1:11" ht="24" customHeight="1" x14ac:dyDescent="0.2">
      <c r="A252" s="287"/>
      <c r="B252" s="287"/>
      <c r="C252" s="287"/>
      <c r="D252" s="287"/>
      <c r="E252" s="287"/>
      <c r="F252" s="287"/>
      <c r="G252" s="287"/>
      <c r="H252" s="287"/>
      <c r="I252" s="287"/>
      <c r="J252" s="287"/>
      <c r="K252" s="287"/>
    </row>
    <row r="253" spans="1:11" ht="24" customHeight="1" x14ac:dyDescent="0.2">
      <c r="A253" s="287"/>
      <c r="B253" s="287"/>
      <c r="C253" s="287"/>
      <c r="D253" s="287"/>
      <c r="E253" s="287"/>
      <c r="F253" s="287"/>
      <c r="G253" s="287"/>
      <c r="H253" s="287"/>
      <c r="I253" s="287"/>
      <c r="J253" s="287"/>
      <c r="K253" s="287"/>
    </row>
    <row r="254" spans="1:11" ht="24" customHeight="1" x14ac:dyDescent="0.2">
      <c r="A254" s="287"/>
      <c r="B254" s="287"/>
      <c r="C254" s="287"/>
      <c r="D254" s="287"/>
      <c r="E254" s="287"/>
      <c r="F254" s="287"/>
      <c r="G254" s="287"/>
      <c r="H254" s="287"/>
      <c r="I254" s="287"/>
      <c r="J254" s="287"/>
      <c r="K254" s="287"/>
    </row>
    <row r="255" spans="1:11" ht="24" customHeight="1" x14ac:dyDescent="0.2">
      <c r="A255" s="287"/>
      <c r="B255" s="287"/>
      <c r="C255" s="287"/>
      <c r="D255" s="287"/>
      <c r="E255" s="287"/>
      <c r="F255" s="287"/>
      <c r="G255" s="287"/>
      <c r="H255" s="287"/>
      <c r="I255" s="287"/>
      <c r="J255" s="287"/>
      <c r="K255" s="287"/>
    </row>
    <row r="256" spans="1:11" ht="24" customHeight="1" x14ac:dyDescent="0.2">
      <c r="A256" s="287"/>
      <c r="B256" s="287"/>
      <c r="C256" s="287"/>
      <c r="D256" s="287"/>
      <c r="E256" s="287"/>
      <c r="F256" s="287"/>
      <c r="G256" s="287"/>
      <c r="H256" s="287"/>
      <c r="I256" s="287"/>
      <c r="J256" s="287"/>
      <c r="K256" s="287"/>
    </row>
    <row r="257" spans="1:11" ht="24" customHeight="1" x14ac:dyDescent="0.2">
      <c r="A257" s="287"/>
      <c r="B257" s="287"/>
      <c r="C257" s="287"/>
      <c r="D257" s="287"/>
      <c r="E257" s="287"/>
      <c r="F257" s="287"/>
      <c r="G257" s="287"/>
      <c r="H257" s="287"/>
      <c r="I257" s="287"/>
      <c r="J257" s="287"/>
      <c r="K257" s="287"/>
    </row>
  </sheetData>
  <mergeCells count="13">
    <mergeCell ref="B49:C49"/>
    <mergeCell ref="A1:F1"/>
    <mergeCell ref="B6:C6"/>
    <mergeCell ref="B40:C40"/>
    <mergeCell ref="B41:C41"/>
    <mergeCell ref="B44:C44"/>
    <mergeCell ref="B45:C45"/>
    <mergeCell ref="B46:C46"/>
    <mergeCell ref="B36:C36"/>
    <mergeCell ref="A4:A5"/>
    <mergeCell ref="B4:C5"/>
    <mergeCell ref="D4:E5"/>
    <mergeCell ref="F4:F5"/>
  </mergeCells>
  <pageMargins left="0.6692913385826772" right="0.15748031496062992" top="0.39370078740157483" bottom="0.43307086614173229" header="0.15748031496062992" footer="0.15748031496062992"/>
  <pageSetup paperSize="9" scale="78" fitToHeight="0" orientation="portrait" r:id="rId1"/>
  <headerFooter>
    <oddHeader xml:space="preserve">&amp;R&amp;"TH SarabunPSK,ธรรมดา"&amp;14ปร.5   แผ่นที่  &amp;P / &amp;N     </oddHeader>
    <oddFooter>&amp;C&amp;"TH SarabunPSK,ธรรมดา"&amp;14&amp;F / &amp;A</oddFooter>
  </headerFooter>
  <rowBreaks count="1" manualBreakCount="1">
    <brk id="3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HZ256"/>
  <sheetViews>
    <sheetView showGridLines="0" showWhiteSpace="0" view="pageBreakPreview" topLeftCell="A238" zoomScaleNormal="100" zoomScaleSheetLayoutView="100" workbookViewId="0">
      <selection activeCell="H112" sqref="H112"/>
    </sheetView>
  </sheetViews>
  <sheetFormatPr defaultColWidth="6.875" defaultRowHeight="21" customHeight="1" x14ac:dyDescent="0.5"/>
  <cols>
    <col min="1" max="1" width="4.625" style="102" customWidth="1"/>
    <col min="2" max="2" width="6.25" style="151" customWidth="1"/>
    <col min="3" max="3" width="49.25" style="102" customWidth="1"/>
    <col min="4" max="4" width="5.625" style="102" customWidth="1"/>
    <col min="5" max="5" width="7.375" style="102" customWidth="1"/>
    <col min="6" max="7" width="8.625" style="152" customWidth="1"/>
    <col min="8" max="9" width="8.875" style="152" customWidth="1"/>
    <col min="10" max="10" width="11.625" style="152" customWidth="1"/>
    <col min="11" max="11" width="5.875" style="102" customWidth="1"/>
    <col min="12" max="12" width="9.625" style="102" customWidth="1"/>
    <col min="13" max="15" width="6.75" style="102" customWidth="1"/>
    <col min="16" max="16384" width="6.875" style="102"/>
  </cols>
  <sheetData>
    <row r="1" spans="1:17" ht="21" customHeight="1" x14ac:dyDescent="0.5">
      <c r="A1" s="593" t="s">
        <v>51</v>
      </c>
      <c r="B1" s="593"/>
      <c r="C1" s="593"/>
      <c r="D1" s="593"/>
      <c r="E1" s="593"/>
      <c r="F1" s="593"/>
      <c r="G1" s="593"/>
      <c r="H1" s="593"/>
      <c r="I1" s="593"/>
      <c r="J1" s="593"/>
      <c r="K1" s="101"/>
    </row>
    <row r="2" spans="1:17" ht="21" customHeight="1" x14ac:dyDescent="0.5">
      <c r="A2" s="103" t="s">
        <v>52</v>
      </c>
      <c r="B2" s="104"/>
      <c r="C2" s="206" t="str">
        <f>ปร.6!C3</f>
        <v>ปรับปรุงห้องน้ำอาคารสำนักปลัดกระทรวงสาธารณสุข</v>
      </c>
      <c r="D2" s="105"/>
      <c r="E2" s="106"/>
      <c r="F2" s="107"/>
      <c r="G2" s="107"/>
      <c r="H2" s="108" t="s">
        <v>64</v>
      </c>
      <c r="I2" s="530">
        <v>0</v>
      </c>
      <c r="J2" s="109"/>
    </row>
    <row r="3" spans="1:17" ht="21" customHeight="1" x14ac:dyDescent="0.5">
      <c r="A3" s="110" t="s">
        <v>53</v>
      </c>
      <c r="B3" s="111"/>
      <c r="C3" s="207" t="str">
        <f>ปร.6!C4</f>
        <v>สำนักงานปลัดกระทรวงสาธารณสุข  กระทรวงสาธารณสุข  จังหวัดนนทบุรี</v>
      </c>
      <c r="D3" s="208"/>
      <c r="E3" s="208"/>
      <c r="F3" s="208"/>
      <c r="G3" s="209"/>
      <c r="H3" s="113" t="s">
        <v>65</v>
      </c>
      <c r="I3" s="154" t="str">
        <f>+ปร.6!H6</f>
        <v>ก.22/ก.พ./62</v>
      </c>
      <c r="J3" s="114"/>
    </row>
    <row r="4" spans="1:17" ht="21" customHeight="1" x14ac:dyDescent="0.5">
      <c r="A4" s="115" t="s">
        <v>66</v>
      </c>
      <c r="B4" s="111"/>
      <c r="C4" s="210"/>
      <c r="D4" s="115" t="s">
        <v>67</v>
      </c>
      <c r="E4" s="116"/>
      <c r="F4" s="161"/>
      <c r="G4" s="112"/>
      <c r="H4" s="117" t="s">
        <v>19</v>
      </c>
      <c r="I4" s="529" t="s">
        <v>179</v>
      </c>
      <c r="J4" s="528" t="s">
        <v>68</v>
      </c>
    </row>
    <row r="5" spans="1:17" ht="21" customHeight="1" x14ac:dyDescent="0.5">
      <c r="A5" s="115" t="s">
        <v>184</v>
      </c>
      <c r="B5" s="111"/>
      <c r="C5" s="210"/>
      <c r="D5" s="120" t="s">
        <v>69</v>
      </c>
      <c r="E5" s="116"/>
      <c r="F5" s="161"/>
      <c r="G5" s="112"/>
      <c r="H5" s="117" t="s">
        <v>70</v>
      </c>
      <c r="I5" s="529" t="s">
        <v>169</v>
      </c>
      <c r="J5" s="528" t="s">
        <v>71</v>
      </c>
    </row>
    <row r="6" spans="1:17" ht="21" customHeight="1" x14ac:dyDescent="0.5">
      <c r="A6" s="115" t="s">
        <v>72</v>
      </c>
      <c r="B6" s="121"/>
      <c r="C6" s="210"/>
      <c r="D6" s="120" t="s">
        <v>73</v>
      </c>
      <c r="E6" s="116"/>
      <c r="F6" s="161"/>
      <c r="G6" s="112"/>
      <c r="H6" s="113" t="s">
        <v>74</v>
      </c>
      <c r="I6" s="118"/>
      <c r="J6" s="119"/>
    </row>
    <row r="7" spans="1:17" ht="21" customHeight="1" x14ac:dyDescent="0.5">
      <c r="A7" s="122"/>
      <c r="B7" s="123"/>
      <c r="C7" s="124"/>
      <c r="D7" s="125"/>
      <c r="E7" s="126"/>
      <c r="F7" s="127"/>
      <c r="G7" s="124"/>
      <c r="H7" s="128" t="s">
        <v>75</v>
      </c>
      <c r="I7" s="129"/>
      <c r="J7" s="130"/>
    </row>
    <row r="8" spans="1:17" ht="6.75" customHeight="1" x14ac:dyDescent="0.5">
      <c r="A8" s="131"/>
      <c r="B8" s="132"/>
      <c r="C8" s="132"/>
      <c r="D8" s="133"/>
      <c r="E8" s="132"/>
      <c r="F8" s="132"/>
      <c r="G8" s="134"/>
      <c r="H8" s="133"/>
      <c r="I8" s="135"/>
      <c r="J8" s="133" t="s">
        <v>1</v>
      </c>
    </row>
    <row r="9" spans="1:17" ht="21" customHeight="1" x14ac:dyDescent="0.5">
      <c r="A9" s="594" t="s">
        <v>54</v>
      </c>
      <c r="B9" s="596" t="s">
        <v>32</v>
      </c>
      <c r="C9" s="597"/>
      <c r="D9" s="594" t="s">
        <v>76</v>
      </c>
      <c r="E9" s="594" t="s">
        <v>77</v>
      </c>
      <c r="F9" s="162" t="s">
        <v>78</v>
      </c>
      <c r="G9" s="163"/>
      <c r="H9" s="164" t="s">
        <v>79</v>
      </c>
      <c r="I9" s="165"/>
      <c r="J9" s="594" t="s">
        <v>80</v>
      </c>
    </row>
    <row r="10" spans="1:17" ht="21" customHeight="1" x14ac:dyDescent="0.5">
      <c r="A10" s="595"/>
      <c r="B10" s="598"/>
      <c r="C10" s="599"/>
      <c r="D10" s="595"/>
      <c r="E10" s="595"/>
      <c r="F10" s="166" t="s">
        <v>81</v>
      </c>
      <c r="G10" s="167" t="s">
        <v>82</v>
      </c>
      <c r="H10" s="166" t="s">
        <v>81</v>
      </c>
      <c r="I10" s="167" t="s">
        <v>82</v>
      </c>
      <c r="J10" s="595"/>
    </row>
    <row r="11" spans="1:17" ht="21" customHeight="1" x14ac:dyDescent="0.5">
      <c r="A11" s="211"/>
      <c r="B11" s="591" t="s">
        <v>55</v>
      </c>
      <c r="C11" s="592"/>
      <c r="D11" s="201"/>
      <c r="E11" s="212"/>
      <c r="F11" s="212"/>
      <c r="G11" s="212"/>
      <c r="H11" s="212"/>
      <c r="I11" s="212"/>
      <c r="J11" s="212"/>
    </row>
    <row r="12" spans="1:17" ht="21" customHeight="1" x14ac:dyDescent="0.5">
      <c r="A12" s="213"/>
      <c r="B12" s="168" t="s">
        <v>83</v>
      </c>
      <c r="C12" s="182"/>
      <c r="D12" s="213"/>
      <c r="E12" s="214"/>
      <c r="F12" s="214"/>
      <c r="G12" s="215"/>
      <c r="H12" s="214"/>
      <c r="I12" s="215"/>
      <c r="J12" s="215"/>
    </row>
    <row r="13" spans="1:17" s="216" customFormat="1" ht="21" customHeight="1" x14ac:dyDescent="0.5">
      <c r="A13" s="137"/>
      <c r="B13" s="483" t="s">
        <v>117</v>
      </c>
      <c r="C13" s="180"/>
      <c r="D13" s="213"/>
      <c r="E13" s="214"/>
      <c r="F13" s="214"/>
      <c r="G13" s="214"/>
      <c r="H13" s="214"/>
      <c r="I13" s="214"/>
      <c r="J13" s="214"/>
      <c r="L13" s="217"/>
    </row>
    <row r="14" spans="1:17" s="216" customFormat="1" ht="21" customHeight="1" x14ac:dyDescent="0.5">
      <c r="A14" s="137">
        <v>1</v>
      </c>
      <c r="B14" s="181" t="s">
        <v>171</v>
      </c>
      <c r="C14" s="180"/>
      <c r="D14" s="213"/>
      <c r="E14" s="214"/>
      <c r="F14" s="214"/>
      <c r="G14" s="136"/>
      <c r="H14" s="214"/>
      <c r="I14" s="136"/>
      <c r="J14" s="136"/>
      <c r="L14" s="217">
        <f t="shared" ref="L14:L39" si="0">((F14+H14)*E14)-J14</f>
        <v>0</v>
      </c>
      <c r="P14" s="216">
        <f>6*3*500</f>
        <v>9000</v>
      </c>
      <c r="Q14" s="216">
        <f>P14*5</f>
        <v>45000</v>
      </c>
    </row>
    <row r="15" spans="1:17" s="216" customFormat="1" ht="21" customHeight="1" x14ac:dyDescent="0.5">
      <c r="A15" s="137"/>
      <c r="B15" s="153" t="s">
        <v>129</v>
      </c>
      <c r="C15" s="180"/>
      <c r="D15" s="213" t="s">
        <v>111</v>
      </c>
      <c r="E15" s="214">
        <v>15</v>
      </c>
      <c r="F15" s="214"/>
      <c r="G15" s="218"/>
      <c r="H15" s="214"/>
      <c r="I15" s="136"/>
      <c r="J15" s="136"/>
      <c r="L15" s="217">
        <f t="shared" si="0"/>
        <v>0</v>
      </c>
    </row>
    <row r="16" spans="1:17" s="216" customFormat="1" ht="21" customHeight="1" x14ac:dyDescent="0.5">
      <c r="A16" s="137"/>
      <c r="B16" s="153" t="s">
        <v>119</v>
      </c>
      <c r="C16" s="180"/>
      <c r="D16" s="213" t="s">
        <v>111</v>
      </c>
      <c r="E16" s="214">
        <v>24</v>
      </c>
      <c r="F16" s="214"/>
      <c r="G16" s="218"/>
      <c r="H16" s="214"/>
      <c r="I16" s="136"/>
      <c r="J16" s="136"/>
      <c r="L16" s="217">
        <f t="shared" si="0"/>
        <v>0</v>
      </c>
    </row>
    <row r="17" spans="1:18" s="216" customFormat="1" ht="21" customHeight="1" x14ac:dyDescent="0.5">
      <c r="A17" s="137"/>
      <c r="B17" s="153" t="s">
        <v>120</v>
      </c>
      <c r="C17" s="180"/>
      <c r="D17" s="213" t="s">
        <v>111</v>
      </c>
      <c r="E17" s="214">
        <v>32</v>
      </c>
      <c r="F17" s="214"/>
      <c r="G17" s="218"/>
      <c r="H17" s="214"/>
      <c r="I17" s="136"/>
      <c r="J17" s="136"/>
      <c r="L17" s="217">
        <f t="shared" si="0"/>
        <v>0</v>
      </c>
    </row>
    <row r="18" spans="1:18" s="216" customFormat="1" ht="21" customHeight="1" x14ac:dyDescent="0.5">
      <c r="A18" s="137"/>
      <c r="B18" s="153" t="s">
        <v>121</v>
      </c>
      <c r="C18" s="180"/>
      <c r="D18" s="213" t="s">
        <v>111</v>
      </c>
      <c r="E18" s="214">
        <v>8</v>
      </c>
      <c r="F18" s="214"/>
      <c r="G18" s="218"/>
      <c r="H18" s="214"/>
      <c r="I18" s="136"/>
      <c r="J18" s="136"/>
      <c r="L18" s="217">
        <f t="shared" si="0"/>
        <v>0</v>
      </c>
    </row>
    <row r="19" spans="1:18" s="216" customFormat="1" ht="21" customHeight="1" x14ac:dyDescent="0.5">
      <c r="A19" s="137"/>
      <c r="B19" s="153" t="s">
        <v>122</v>
      </c>
      <c r="C19" s="180"/>
      <c r="D19" s="213" t="s">
        <v>111</v>
      </c>
      <c r="E19" s="214">
        <v>35</v>
      </c>
      <c r="F19" s="214"/>
      <c r="G19" s="218"/>
      <c r="H19" s="214"/>
      <c r="I19" s="136"/>
      <c r="J19" s="136"/>
      <c r="L19" s="217">
        <f t="shared" si="0"/>
        <v>0</v>
      </c>
    </row>
    <row r="20" spans="1:18" s="216" customFormat="1" ht="21" customHeight="1" x14ac:dyDescent="0.5">
      <c r="A20" s="137">
        <v>2</v>
      </c>
      <c r="B20" s="181" t="s">
        <v>126</v>
      </c>
      <c r="C20" s="180"/>
      <c r="D20" s="213"/>
      <c r="E20" s="214"/>
      <c r="F20" s="214"/>
      <c r="G20" s="214"/>
      <c r="H20" s="214"/>
      <c r="I20" s="136"/>
      <c r="J20" s="136"/>
      <c r="L20" s="217">
        <f t="shared" si="0"/>
        <v>0</v>
      </c>
    </row>
    <row r="21" spans="1:18" s="216" customFormat="1" ht="21" customHeight="1" x14ac:dyDescent="0.5">
      <c r="A21" s="137"/>
      <c r="B21" s="153" t="s">
        <v>119</v>
      </c>
      <c r="C21" s="180"/>
      <c r="D21" s="213" t="s">
        <v>111</v>
      </c>
      <c r="E21" s="214">
        <v>30</v>
      </c>
      <c r="F21" s="214"/>
      <c r="G21" s="218"/>
      <c r="H21" s="214"/>
      <c r="I21" s="136"/>
      <c r="J21" s="136"/>
      <c r="L21" s="217">
        <f t="shared" si="0"/>
        <v>0</v>
      </c>
    </row>
    <row r="22" spans="1:18" s="216" customFormat="1" ht="21" customHeight="1" x14ac:dyDescent="0.5">
      <c r="A22" s="137"/>
      <c r="B22" s="153" t="s">
        <v>120</v>
      </c>
      <c r="C22" s="180"/>
      <c r="D22" s="213" t="s">
        <v>111</v>
      </c>
      <c r="E22" s="214">
        <v>40</v>
      </c>
      <c r="F22" s="214"/>
      <c r="G22" s="218"/>
      <c r="H22" s="214"/>
      <c r="I22" s="136"/>
      <c r="J22" s="136"/>
      <c r="L22" s="217">
        <f t="shared" si="0"/>
        <v>0</v>
      </c>
    </row>
    <row r="23" spans="1:18" s="216" customFormat="1" ht="21" customHeight="1" x14ac:dyDescent="0.5">
      <c r="A23" s="137"/>
      <c r="B23" s="153" t="s">
        <v>121</v>
      </c>
      <c r="C23" s="180"/>
      <c r="D23" s="213" t="s">
        <v>111</v>
      </c>
      <c r="E23" s="214">
        <v>10</v>
      </c>
      <c r="F23" s="214"/>
      <c r="G23" s="218"/>
      <c r="H23" s="214"/>
      <c r="I23" s="136"/>
      <c r="J23" s="136"/>
      <c r="L23" s="217">
        <f t="shared" si="0"/>
        <v>0</v>
      </c>
    </row>
    <row r="24" spans="1:18" s="216" customFormat="1" ht="21" customHeight="1" x14ac:dyDescent="0.5">
      <c r="A24" s="137"/>
      <c r="B24" s="153" t="s">
        <v>122</v>
      </c>
      <c r="C24" s="180"/>
      <c r="D24" s="213" t="s">
        <v>111</v>
      </c>
      <c r="E24" s="214">
        <v>44</v>
      </c>
      <c r="F24" s="214"/>
      <c r="G24" s="218"/>
      <c r="H24" s="214"/>
      <c r="I24" s="136"/>
      <c r="J24" s="136"/>
      <c r="L24" s="217">
        <f t="shared" si="0"/>
        <v>0</v>
      </c>
      <c r="N24" s="216">
        <v>4.5</v>
      </c>
      <c r="O24" s="136">
        <f>275*N24</f>
        <v>1237.5</v>
      </c>
    </row>
    <row r="25" spans="1:18" s="216" customFormat="1" ht="21" customHeight="1" x14ac:dyDescent="0.5">
      <c r="A25" s="137">
        <v>3</v>
      </c>
      <c r="B25" s="181" t="s">
        <v>127</v>
      </c>
      <c r="C25" s="180"/>
      <c r="D25" s="213"/>
      <c r="E25" s="214"/>
      <c r="F25" s="214"/>
      <c r="G25" s="214"/>
      <c r="H25" s="214"/>
      <c r="I25" s="136"/>
      <c r="J25" s="136"/>
      <c r="L25" s="217">
        <f t="shared" si="0"/>
        <v>0</v>
      </c>
      <c r="O25" s="136">
        <f>677*N24</f>
        <v>3046.5</v>
      </c>
    </row>
    <row r="26" spans="1:18" s="216" customFormat="1" ht="21" customHeight="1" x14ac:dyDescent="0.5">
      <c r="A26" s="137"/>
      <c r="B26" s="153" t="s">
        <v>148</v>
      </c>
      <c r="C26" s="180"/>
      <c r="D26" s="213" t="s">
        <v>111</v>
      </c>
      <c r="E26" s="214">
        <v>12</v>
      </c>
      <c r="F26" s="214"/>
      <c r="G26" s="218"/>
      <c r="H26" s="214"/>
      <c r="I26" s="136"/>
      <c r="J26" s="136"/>
      <c r="L26" s="217">
        <f t="shared" si="0"/>
        <v>0</v>
      </c>
      <c r="O26" s="136">
        <f>502*N24</f>
        <v>2259</v>
      </c>
    </row>
    <row r="27" spans="1:18" s="216" customFormat="1" ht="21" customHeight="1" x14ac:dyDescent="0.5">
      <c r="A27" s="137"/>
      <c r="B27" s="153" t="s">
        <v>149</v>
      </c>
      <c r="C27" s="180"/>
      <c r="D27" s="213" t="s">
        <v>111</v>
      </c>
      <c r="E27" s="214">
        <v>16</v>
      </c>
      <c r="F27" s="214"/>
      <c r="G27" s="218"/>
      <c r="H27" s="214"/>
      <c r="I27" s="136"/>
      <c r="J27" s="136"/>
      <c r="L27" s="217">
        <f t="shared" si="0"/>
        <v>0</v>
      </c>
      <c r="O27" s="136">
        <f>677*N24</f>
        <v>3046.5</v>
      </c>
    </row>
    <row r="28" spans="1:18" s="216" customFormat="1" ht="21" customHeight="1" x14ac:dyDescent="0.5">
      <c r="A28" s="137"/>
      <c r="B28" s="153" t="s">
        <v>150</v>
      </c>
      <c r="C28" s="180"/>
      <c r="D28" s="213" t="s">
        <v>111</v>
      </c>
      <c r="E28" s="214">
        <v>4</v>
      </c>
      <c r="F28" s="214"/>
      <c r="G28" s="218"/>
      <c r="H28" s="214"/>
      <c r="I28" s="136"/>
      <c r="J28" s="136"/>
      <c r="L28" s="217">
        <f t="shared" si="0"/>
        <v>0</v>
      </c>
      <c r="O28" s="136">
        <f>469*N24</f>
        <v>2110.5</v>
      </c>
    </row>
    <row r="29" spans="1:18" s="216" customFormat="1" ht="21" customHeight="1" x14ac:dyDescent="0.5">
      <c r="A29" s="137"/>
      <c r="B29" s="153" t="s">
        <v>151</v>
      </c>
      <c r="C29" s="180"/>
      <c r="D29" s="213" t="s">
        <v>111</v>
      </c>
      <c r="E29" s="214">
        <v>20</v>
      </c>
      <c r="F29" s="214"/>
      <c r="G29" s="218"/>
      <c r="H29" s="214"/>
      <c r="I29" s="136"/>
      <c r="J29" s="136"/>
      <c r="L29" s="217">
        <f t="shared" si="0"/>
        <v>0</v>
      </c>
    </row>
    <row r="30" spans="1:18" s="216" customFormat="1" ht="21" customHeight="1" x14ac:dyDescent="0.5">
      <c r="A30" s="137">
        <v>4</v>
      </c>
      <c r="B30" s="181" t="s">
        <v>123</v>
      </c>
      <c r="C30" s="180"/>
      <c r="D30" s="213"/>
      <c r="E30" s="214"/>
      <c r="F30" s="214"/>
      <c r="G30" s="214"/>
      <c r="H30" s="214"/>
      <c r="I30" s="136"/>
      <c r="J30" s="136"/>
      <c r="L30" s="217">
        <f t="shared" si="0"/>
        <v>0</v>
      </c>
      <c r="N30" s="216">
        <f>40-(40*25/100)</f>
        <v>30</v>
      </c>
    </row>
    <row r="31" spans="1:18" s="216" customFormat="1" ht="21" customHeight="1" x14ac:dyDescent="0.5">
      <c r="A31" s="137"/>
      <c r="B31" s="153" t="s">
        <v>119</v>
      </c>
      <c r="C31" s="180"/>
      <c r="D31" s="213" t="s">
        <v>111</v>
      </c>
      <c r="E31" s="214">
        <v>30</v>
      </c>
      <c r="F31" s="214"/>
      <c r="G31" s="218"/>
      <c r="H31" s="214"/>
      <c r="I31" s="136"/>
      <c r="J31" s="136"/>
      <c r="L31" s="217">
        <f t="shared" si="0"/>
        <v>0</v>
      </c>
      <c r="R31" s="216">
        <v>27</v>
      </c>
    </row>
    <row r="32" spans="1:18" s="216" customFormat="1" ht="21" customHeight="1" x14ac:dyDescent="0.5">
      <c r="A32" s="137"/>
      <c r="B32" s="153" t="s">
        <v>120</v>
      </c>
      <c r="C32" s="180"/>
      <c r="D32" s="213" t="s">
        <v>111</v>
      </c>
      <c r="E32" s="214">
        <v>40</v>
      </c>
      <c r="F32" s="214"/>
      <c r="G32" s="218"/>
      <c r="H32" s="214"/>
      <c r="I32" s="136"/>
      <c r="J32" s="136"/>
      <c r="L32" s="217">
        <f t="shared" si="0"/>
        <v>0</v>
      </c>
      <c r="R32" s="216">
        <v>500</v>
      </c>
    </row>
    <row r="33" spans="1:18" s="216" customFormat="1" ht="21" customHeight="1" x14ac:dyDescent="0.5">
      <c r="A33" s="137"/>
      <c r="B33" s="153" t="s">
        <v>121</v>
      </c>
      <c r="C33" s="180"/>
      <c r="D33" s="213" t="s">
        <v>111</v>
      </c>
      <c r="E33" s="214">
        <v>2</v>
      </c>
      <c r="F33" s="214"/>
      <c r="G33" s="218"/>
      <c r="H33" s="214"/>
      <c r="I33" s="136"/>
      <c r="J33" s="136"/>
      <c r="L33" s="217">
        <f t="shared" si="0"/>
        <v>0</v>
      </c>
      <c r="R33" s="216">
        <f>R32/R31</f>
        <v>18.518518518518519</v>
      </c>
    </row>
    <row r="34" spans="1:18" s="216" customFormat="1" ht="21" customHeight="1" x14ac:dyDescent="0.5">
      <c r="A34" s="137"/>
      <c r="B34" s="153" t="s">
        <v>122</v>
      </c>
      <c r="C34" s="180"/>
      <c r="D34" s="213" t="s">
        <v>111</v>
      </c>
      <c r="E34" s="214">
        <v>12</v>
      </c>
      <c r="F34" s="214"/>
      <c r="G34" s="218"/>
      <c r="H34" s="214"/>
      <c r="I34" s="136"/>
      <c r="J34" s="136"/>
      <c r="L34" s="217">
        <f t="shared" si="0"/>
        <v>0</v>
      </c>
      <c r="P34" s="216">
        <f>2600*80</f>
        <v>208000</v>
      </c>
    </row>
    <row r="35" spans="1:18" s="216" customFormat="1" ht="21" customHeight="1" x14ac:dyDescent="0.5">
      <c r="A35" s="137">
        <v>5</v>
      </c>
      <c r="B35" s="181" t="s">
        <v>124</v>
      </c>
      <c r="C35" s="180"/>
      <c r="D35" s="213"/>
      <c r="E35" s="214"/>
      <c r="F35" s="214"/>
      <c r="G35" s="214"/>
      <c r="H35" s="214"/>
      <c r="I35" s="136"/>
      <c r="J35" s="136"/>
      <c r="L35" s="217">
        <f t="shared" si="0"/>
        <v>0</v>
      </c>
    </row>
    <row r="36" spans="1:18" s="216" customFormat="1" ht="21" customHeight="1" x14ac:dyDescent="0.5">
      <c r="A36" s="137"/>
      <c r="B36" s="153" t="s">
        <v>119</v>
      </c>
      <c r="C36" s="180"/>
      <c r="D36" s="213" t="s">
        <v>20</v>
      </c>
      <c r="E36" s="214">
        <v>24</v>
      </c>
      <c r="F36" s="214"/>
      <c r="G36" s="218"/>
      <c r="H36" s="214"/>
      <c r="I36" s="136"/>
      <c r="J36" s="136"/>
      <c r="L36" s="217">
        <f t="shared" si="0"/>
        <v>0</v>
      </c>
    </row>
    <row r="37" spans="1:18" s="216" customFormat="1" ht="21" customHeight="1" x14ac:dyDescent="0.5">
      <c r="A37" s="137"/>
      <c r="B37" s="153" t="s">
        <v>120</v>
      </c>
      <c r="C37" s="180"/>
      <c r="D37" s="213" t="s">
        <v>20</v>
      </c>
      <c r="E37" s="214">
        <v>32</v>
      </c>
      <c r="F37" s="214"/>
      <c r="G37" s="218"/>
      <c r="H37" s="214"/>
      <c r="I37" s="136"/>
      <c r="J37" s="136"/>
      <c r="L37" s="217">
        <f t="shared" si="0"/>
        <v>0</v>
      </c>
    </row>
    <row r="38" spans="1:18" s="216" customFormat="1" ht="21" customHeight="1" x14ac:dyDescent="0.5">
      <c r="A38" s="137"/>
      <c r="B38" s="153" t="s">
        <v>121</v>
      </c>
      <c r="C38" s="180"/>
      <c r="D38" s="213" t="s">
        <v>20</v>
      </c>
      <c r="E38" s="214">
        <v>8</v>
      </c>
      <c r="F38" s="214"/>
      <c r="G38" s="218"/>
      <c r="H38" s="214"/>
      <c r="I38" s="136"/>
      <c r="J38" s="136"/>
      <c r="L38" s="217">
        <f t="shared" si="0"/>
        <v>0</v>
      </c>
    </row>
    <row r="39" spans="1:18" s="216" customFormat="1" ht="21" customHeight="1" x14ac:dyDescent="0.5">
      <c r="A39" s="137"/>
      <c r="B39" s="153" t="s">
        <v>122</v>
      </c>
      <c r="C39" s="180"/>
      <c r="D39" s="213" t="s">
        <v>20</v>
      </c>
      <c r="E39" s="214">
        <v>35</v>
      </c>
      <c r="F39" s="214"/>
      <c r="G39" s="218"/>
      <c r="H39" s="214"/>
      <c r="I39" s="136"/>
      <c r="J39" s="136"/>
      <c r="L39" s="217">
        <f t="shared" si="0"/>
        <v>0</v>
      </c>
    </row>
    <row r="40" spans="1:18" s="216" customFormat="1" ht="21" customHeight="1" x14ac:dyDescent="0.5">
      <c r="A40" s="137"/>
      <c r="B40" s="153"/>
      <c r="C40" s="244"/>
      <c r="D40" s="213"/>
      <c r="E40" s="214"/>
      <c r="F40" s="214"/>
      <c r="G40" s="218"/>
      <c r="H40" s="214"/>
      <c r="I40" s="136"/>
      <c r="J40" s="136"/>
      <c r="L40" s="217"/>
    </row>
    <row r="41" spans="1:18" s="216" customFormat="1" ht="21" customHeight="1" x14ac:dyDescent="0.5">
      <c r="A41" s="137"/>
      <c r="B41" s="153"/>
      <c r="C41" s="244"/>
      <c r="D41" s="213"/>
      <c r="E41" s="214"/>
      <c r="F41" s="214"/>
      <c r="G41" s="218"/>
      <c r="H41" s="214"/>
      <c r="I41" s="136"/>
      <c r="J41" s="136"/>
      <c r="L41" s="217"/>
    </row>
    <row r="42" spans="1:18" s="216" customFormat="1" ht="21" customHeight="1" x14ac:dyDescent="0.5">
      <c r="A42" s="137"/>
      <c r="B42" s="153"/>
      <c r="C42" s="244"/>
      <c r="D42" s="213"/>
      <c r="E42" s="214"/>
      <c r="F42" s="214"/>
      <c r="G42" s="218"/>
      <c r="H42" s="214"/>
      <c r="I42" s="136"/>
      <c r="J42" s="136"/>
      <c r="L42" s="217"/>
    </row>
    <row r="43" spans="1:18" s="216" customFormat="1" ht="21" customHeight="1" x14ac:dyDescent="0.5">
      <c r="A43" s="137"/>
      <c r="B43" s="153"/>
      <c r="C43" s="244"/>
      <c r="D43" s="213"/>
      <c r="E43" s="214"/>
      <c r="F43" s="214"/>
      <c r="G43" s="218"/>
      <c r="H43" s="214"/>
      <c r="I43" s="136"/>
      <c r="J43" s="136"/>
      <c r="L43" s="217"/>
    </row>
    <row r="44" spans="1:18" s="216" customFormat="1" ht="21" customHeight="1" x14ac:dyDescent="0.5">
      <c r="A44" s="192"/>
      <c r="B44" s="193"/>
      <c r="C44" s="245"/>
      <c r="D44" s="220"/>
      <c r="E44" s="221"/>
      <c r="F44" s="221"/>
      <c r="G44" s="221"/>
      <c r="H44" s="221"/>
      <c r="I44" s="194"/>
      <c r="J44" s="194"/>
      <c r="L44" s="217"/>
    </row>
    <row r="45" spans="1:18" s="216" customFormat="1" ht="21" customHeight="1" x14ac:dyDescent="0.5">
      <c r="A45" s="170" t="s">
        <v>52</v>
      </c>
      <c r="B45" s="171"/>
      <c r="C45" s="222" t="str">
        <f>+C2</f>
        <v>ปรับปรุงห้องน้ำอาคารสำนักปลัดกระทรวงสาธารณสุข</v>
      </c>
      <c r="D45" s="172"/>
      <c r="E45" s="173"/>
      <c r="F45" s="174"/>
      <c r="G45" s="170" t="s">
        <v>64</v>
      </c>
      <c r="H45" s="248">
        <f>+I2</f>
        <v>0</v>
      </c>
      <c r="I45" s="248"/>
      <c r="J45" s="248"/>
      <c r="L45" s="217"/>
    </row>
    <row r="46" spans="1:18" s="216" customFormat="1" ht="21" customHeight="1" x14ac:dyDescent="0.5">
      <c r="A46" s="170" t="s">
        <v>53</v>
      </c>
      <c r="B46" s="171"/>
      <c r="C46" s="223" t="str">
        <f>+C3</f>
        <v>สำนักงานปลัดกระทรวงสาธารณสุข  กระทรวงสาธารณสุข  จังหวัดนนทบุรี</v>
      </c>
      <c r="D46" s="223"/>
      <c r="E46" s="223"/>
      <c r="F46" s="223"/>
      <c r="G46" s="172" t="s">
        <v>65</v>
      </c>
      <c r="H46" s="224" t="str">
        <f>+I3</f>
        <v>ก.22/ก.พ./62</v>
      </c>
      <c r="I46" s="224"/>
      <c r="J46" s="224"/>
      <c r="L46" s="217"/>
    </row>
    <row r="47" spans="1:18" s="216" customFormat="1" ht="21" customHeight="1" x14ac:dyDescent="0.5">
      <c r="A47" s="589" t="s">
        <v>54</v>
      </c>
      <c r="B47" s="600" t="s">
        <v>32</v>
      </c>
      <c r="C47" s="601"/>
      <c r="D47" s="589" t="s">
        <v>76</v>
      </c>
      <c r="E47" s="589" t="s">
        <v>77</v>
      </c>
      <c r="F47" s="195" t="s">
        <v>78</v>
      </c>
      <c r="G47" s="196"/>
      <c r="H47" s="197" t="s">
        <v>79</v>
      </c>
      <c r="I47" s="198"/>
      <c r="J47" s="589" t="s">
        <v>80</v>
      </c>
      <c r="L47" s="217"/>
    </row>
    <row r="48" spans="1:18" s="216" customFormat="1" ht="21" customHeight="1" x14ac:dyDescent="0.5">
      <c r="A48" s="590"/>
      <c r="B48" s="602"/>
      <c r="C48" s="603"/>
      <c r="D48" s="590"/>
      <c r="E48" s="590"/>
      <c r="F48" s="159" t="s">
        <v>81</v>
      </c>
      <c r="G48" s="160" t="s">
        <v>82</v>
      </c>
      <c r="H48" s="159" t="s">
        <v>81</v>
      </c>
      <c r="I48" s="160" t="s">
        <v>82</v>
      </c>
      <c r="J48" s="590"/>
      <c r="L48" s="217"/>
    </row>
    <row r="49" spans="1:12" s="216" customFormat="1" ht="21" customHeight="1" x14ac:dyDescent="0.5">
      <c r="A49" s="199">
        <v>6</v>
      </c>
      <c r="B49" s="200" t="s">
        <v>158</v>
      </c>
      <c r="C49" s="201"/>
      <c r="D49" s="225"/>
      <c r="E49" s="226"/>
      <c r="F49" s="226"/>
      <c r="G49" s="226"/>
      <c r="H49" s="226"/>
      <c r="I49" s="202"/>
      <c r="J49" s="202"/>
      <c r="L49" s="217"/>
    </row>
    <row r="50" spans="1:12" s="216" customFormat="1" ht="21" customHeight="1" x14ac:dyDescent="0.5">
      <c r="A50" s="137"/>
      <c r="B50" s="153" t="s">
        <v>119</v>
      </c>
      <c r="C50" s="180"/>
      <c r="D50" s="213" t="s">
        <v>111</v>
      </c>
      <c r="E50" s="214">
        <v>12</v>
      </c>
      <c r="F50" s="214"/>
      <c r="G50" s="218"/>
      <c r="H50" s="214"/>
      <c r="I50" s="136"/>
      <c r="J50" s="136"/>
      <c r="L50" s="217">
        <f t="shared" ref="L50:L63" si="1">((F50+H50)*E50)-J50</f>
        <v>0</v>
      </c>
    </row>
    <row r="51" spans="1:12" s="216" customFormat="1" ht="21" customHeight="1" x14ac:dyDescent="0.5">
      <c r="A51" s="137"/>
      <c r="B51" s="153" t="s">
        <v>120</v>
      </c>
      <c r="C51" s="180"/>
      <c r="D51" s="213" t="s">
        <v>111</v>
      </c>
      <c r="E51" s="214">
        <v>16</v>
      </c>
      <c r="F51" s="214"/>
      <c r="G51" s="218"/>
      <c r="H51" s="214"/>
      <c r="I51" s="136"/>
      <c r="J51" s="136"/>
      <c r="L51" s="217">
        <f t="shared" si="1"/>
        <v>0</v>
      </c>
    </row>
    <row r="52" spans="1:12" s="216" customFormat="1" ht="21" customHeight="1" x14ac:dyDescent="0.5">
      <c r="A52" s="137"/>
      <c r="B52" s="153" t="s">
        <v>121</v>
      </c>
      <c r="C52" s="180"/>
      <c r="D52" s="213" t="s">
        <v>111</v>
      </c>
      <c r="E52" s="214">
        <v>4</v>
      </c>
      <c r="F52" s="214"/>
      <c r="G52" s="218"/>
      <c r="H52" s="214"/>
      <c r="I52" s="136"/>
      <c r="J52" s="136"/>
      <c r="L52" s="217">
        <f t="shared" si="1"/>
        <v>0</v>
      </c>
    </row>
    <row r="53" spans="1:12" s="216" customFormat="1" ht="21" customHeight="1" x14ac:dyDescent="0.5">
      <c r="A53" s="137"/>
      <c r="B53" s="153" t="s">
        <v>122</v>
      </c>
      <c r="C53" s="180"/>
      <c r="D53" s="213" t="s">
        <v>111</v>
      </c>
      <c r="E53" s="214">
        <v>18</v>
      </c>
      <c r="F53" s="214"/>
      <c r="G53" s="218"/>
      <c r="H53" s="214"/>
      <c r="I53" s="136"/>
      <c r="J53" s="136"/>
      <c r="L53" s="217">
        <f t="shared" si="1"/>
        <v>0</v>
      </c>
    </row>
    <row r="54" spans="1:12" s="216" customFormat="1" ht="21" customHeight="1" x14ac:dyDescent="0.5">
      <c r="A54" s="137">
        <v>7</v>
      </c>
      <c r="B54" s="181" t="s">
        <v>125</v>
      </c>
      <c r="C54" s="180"/>
      <c r="D54" s="213"/>
      <c r="E54" s="214"/>
      <c r="F54" s="214"/>
      <c r="G54" s="214"/>
      <c r="H54" s="214"/>
      <c r="I54" s="136"/>
      <c r="J54" s="136"/>
      <c r="L54" s="217">
        <f t="shared" si="1"/>
        <v>0</v>
      </c>
    </row>
    <row r="55" spans="1:12" s="216" customFormat="1" ht="21" customHeight="1" x14ac:dyDescent="0.5">
      <c r="A55" s="137"/>
      <c r="B55" s="153" t="s">
        <v>119</v>
      </c>
      <c r="C55" s="180"/>
      <c r="D55" s="213" t="s">
        <v>20</v>
      </c>
      <c r="E55" s="214">
        <v>141</v>
      </c>
      <c r="F55" s="214"/>
      <c r="G55" s="218"/>
      <c r="H55" s="227"/>
      <c r="I55" s="136"/>
      <c r="J55" s="136"/>
      <c r="L55" s="217">
        <f t="shared" si="1"/>
        <v>0</v>
      </c>
    </row>
    <row r="56" spans="1:12" s="216" customFormat="1" ht="21" customHeight="1" x14ac:dyDescent="0.5">
      <c r="A56" s="137"/>
      <c r="B56" s="153" t="s">
        <v>120</v>
      </c>
      <c r="C56" s="180"/>
      <c r="D56" s="213" t="s">
        <v>20</v>
      </c>
      <c r="E56" s="214">
        <v>188</v>
      </c>
      <c r="F56" s="214"/>
      <c r="G56" s="218"/>
      <c r="H56" s="227"/>
      <c r="I56" s="136"/>
      <c r="J56" s="136"/>
      <c r="L56" s="217">
        <f t="shared" si="1"/>
        <v>0</v>
      </c>
    </row>
    <row r="57" spans="1:12" ht="21" customHeight="1" x14ac:dyDescent="0.5">
      <c r="A57" s="137"/>
      <c r="B57" s="153" t="s">
        <v>121</v>
      </c>
      <c r="C57" s="180"/>
      <c r="D57" s="213" t="s">
        <v>20</v>
      </c>
      <c r="E57" s="214">
        <v>47</v>
      </c>
      <c r="F57" s="214"/>
      <c r="G57" s="218"/>
      <c r="H57" s="227"/>
      <c r="I57" s="136"/>
      <c r="J57" s="136"/>
      <c r="L57" s="217">
        <f t="shared" si="1"/>
        <v>0</v>
      </c>
    </row>
    <row r="58" spans="1:12" ht="21" customHeight="1" x14ac:dyDescent="0.5">
      <c r="A58" s="137"/>
      <c r="B58" s="153" t="s">
        <v>122</v>
      </c>
      <c r="C58" s="180"/>
      <c r="D58" s="213" t="s">
        <v>20</v>
      </c>
      <c r="E58" s="214">
        <v>208</v>
      </c>
      <c r="F58" s="214"/>
      <c r="G58" s="218"/>
      <c r="H58" s="227"/>
      <c r="I58" s="136"/>
      <c r="J58" s="136"/>
      <c r="L58" s="217">
        <f t="shared" si="1"/>
        <v>0</v>
      </c>
    </row>
    <row r="59" spans="1:12" ht="21" customHeight="1" x14ac:dyDescent="0.5">
      <c r="A59" s="137">
        <v>8</v>
      </c>
      <c r="B59" s="181" t="s">
        <v>160</v>
      </c>
      <c r="C59" s="180"/>
      <c r="D59" s="213"/>
      <c r="E59" s="208"/>
      <c r="F59" s="156"/>
      <c r="G59" s="214"/>
      <c r="H59" s="208"/>
      <c r="I59" s="136"/>
      <c r="J59" s="136"/>
      <c r="L59" s="217">
        <f t="shared" si="1"/>
        <v>0</v>
      </c>
    </row>
    <row r="60" spans="1:12" ht="21" customHeight="1" x14ac:dyDescent="0.5">
      <c r="A60" s="137"/>
      <c r="B60" s="153" t="s">
        <v>167</v>
      </c>
      <c r="C60" s="180"/>
      <c r="D60" s="213" t="s">
        <v>111</v>
      </c>
      <c r="E60" s="208">
        <v>20</v>
      </c>
      <c r="F60" s="214"/>
      <c r="G60" s="218"/>
      <c r="H60" s="227"/>
      <c r="I60" s="136"/>
      <c r="J60" s="136"/>
      <c r="L60" s="217">
        <f t="shared" si="1"/>
        <v>0</v>
      </c>
    </row>
    <row r="61" spans="1:12" ht="21" customHeight="1" x14ac:dyDescent="0.5">
      <c r="A61" s="137"/>
      <c r="B61" s="153" t="s">
        <v>120</v>
      </c>
      <c r="C61" s="180"/>
      <c r="D61" s="213" t="s">
        <v>111</v>
      </c>
      <c r="E61" s="228">
        <v>24</v>
      </c>
      <c r="F61" s="214"/>
      <c r="G61" s="218"/>
      <c r="H61" s="227"/>
      <c r="I61" s="136"/>
      <c r="J61" s="136"/>
      <c r="L61" s="217">
        <f t="shared" si="1"/>
        <v>0</v>
      </c>
    </row>
    <row r="62" spans="1:12" ht="21" customHeight="1" x14ac:dyDescent="0.5">
      <c r="A62" s="137"/>
      <c r="B62" s="153" t="s">
        <v>121</v>
      </c>
      <c r="C62" s="180"/>
      <c r="D62" s="213" t="s">
        <v>111</v>
      </c>
      <c r="E62" s="229">
        <v>6</v>
      </c>
      <c r="F62" s="214"/>
      <c r="G62" s="218"/>
      <c r="H62" s="219"/>
      <c r="I62" s="136"/>
      <c r="J62" s="136"/>
      <c r="L62" s="217">
        <f t="shared" si="1"/>
        <v>0</v>
      </c>
    </row>
    <row r="63" spans="1:12" ht="21" customHeight="1" x14ac:dyDescent="0.5">
      <c r="A63" s="137"/>
      <c r="B63" s="153" t="s">
        <v>122</v>
      </c>
      <c r="C63" s="180"/>
      <c r="D63" s="213" t="s">
        <v>111</v>
      </c>
      <c r="E63" s="214">
        <v>27</v>
      </c>
      <c r="F63" s="214"/>
      <c r="G63" s="218"/>
      <c r="H63" s="219"/>
      <c r="I63" s="136"/>
      <c r="J63" s="136"/>
      <c r="L63" s="217">
        <f t="shared" si="1"/>
        <v>0</v>
      </c>
    </row>
    <row r="64" spans="1:12" ht="21" customHeight="1" x14ac:dyDescent="0.5">
      <c r="A64" s="137">
        <v>9</v>
      </c>
      <c r="B64" s="153" t="s">
        <v>163</v>
      </c>
      <c r="C64" s="180"/>
      <c r="D64" s="213" t="s">
        <v>164</v>
      </c>
      <c r="E64" s="214">
        <v>6</v>
      </c>
      <c r="F64" s="214"/>
      <c r="G64" s="218"/>
      <c r="H64" s="219"/>
      <c r="I64" s="205"/>
      <c r="J64" s="205"/>
      <c r="L64" s="217"/>
    </row>
    <row r="65" spans="1:12" ht="21" customHeight="1" x14ac:dyDescent="0.5">
      <c r="A65" s="250"/>
      <c r="B65" s="251"/>
      <c r="C65" s="252"/>
      <c r="D65" s="253"/>
      <c r="E65" s="254"/>
      <c r="F65" s="254"/>
      <c r="G65" s="254"/>
      <c r="H65" s="254"/>
      <c r="I65" s="254"/>
      <c r="J65" s="254"/>
      <c r="L65" s="217">
        <f>((F137+H137)*E137)-J137</f>
        <v>0</v>
      </c>
    </row>
    <row r="66" spans="1:12" ht="21" customHeight="1" x14ac:dyDescent="0.5">
      <c r="A66" s="261"/>
      <c r="B66" s="604" t="s">
        <v>159</v>
      </c>
      <c r="C66" s="604"/>
      <c r="D66" s="322"/>
      <c r="E66" s="323"/>
      <c r="F66" s="323"/>
      <c r="G66" s="324"/>
      <c r="H66" s="325"/>
      <c r="I66" s="324"/>
      <c r="J66" s="324"/>
      <c r="L66" s="102">
        <f>SUM(G66,I66)</f>
        <v>0</v>
      </c>
    </row>
    <row r="67" spans="1:12" ht="21" customHeight="1" x14ac:dyDescent="0.5">
      <c r="A67" s="137"/>
      <c r="B67" s="359" t="s">
        <v>134</v>
      </c>
      <c r="C67" s="182"/>
      <c r="D67" s="213"/>
      <c r="E67" s="229"/>
      <c r="F67" s="230"/>
      <c r="G67" s="136"/>
      <c r="H67" s="219"/>
      <c r="I67" s="136"/>
      <c r="J67" s="136"/>
      <c r="L67" s="217">
        <f t="shared" ref="L67:L70" si="2">((F67+H67)*E67)-J67</f>
        <v>0</v>
      </c>
    </row>
    <row r="68" spans="1:12" ht="21" customHeight="1" x14ac:dyDescent="0.55000000000000004">
      <c r="A68" s="137"/>
      <c r="B68" s="169" t="s">
        <v>135</v>
      </c>
      <c r="C68" s="180"/>
      <c r="D68" s="213"/>
      <c r="E68" s="229"/>
      <c r="F68" s="230"/>
      <c r="G68" s="136"/>
      <c r="H68" s="219"/>
      <c r="I68" s="136"/>
      <c r="J68" s="136"/>
      <c r="L68" s="217">
        <f t="shared" si="2"/>
        <v>0</v>
      </c>
    </row>
    <row r="69" spans="1:12" ht="21" customHeight="1" x14ac:dyDescent="0.5">
      <c r="A69" s="294"/>
      <c r="B69" s="291" t="s">
        <v>132</v>
      </c>
      <c r="C69" s="292"/>
      <c r="D69" s="213"/>
      <c r="E69" s="229"/>
      <c r="F69" s="230"/>
      <c r="G69" s="136"/>
      <c r="H69" s="219"/>
      <c r="I69" s="231"/>
      <c r="J69" s="136"/>
      <c r="L69" s="217">
        <f t="shared" si="2"/>
        <v>0</v>
      </c>
    </row>
    <row r="70" spans="1:12" ht="21" customHeight="1" x14ac:dyDescent="0.5">
      <c r="A70" s="232"/>
      <c r="B70" s="586" t="s">
        <v>139</v>
      </c>
      <c r="C70" s="587"/>
      <c r="D70" s="233"/>
      <c r="E70" s="229"/>
      <c r="F70" s="230"/>
      <c r="G70" s="218"/>
      <c r="H70" s="219"/>
      <c r="I70" s="231"/>
      <c r="J70" s="218"/>
      <c r="L70" s="217">
        <f t="shared" si="2"/>
        <v>0</v>
      </c>
    </row>
    <row r="71" spans="1:12" ht="21" customHeight="1" x14ac:dyDescent="0.5">
      <c r="A71" s="232"/>
      <c r="B71" s="181" t="s">
        <v>136</v>
      </c>
      <c r="C71" s="182"/>
      <c r="D71" s="233" t="s">
        <v>111</v>
      </c>
      <c r="E71" s="229">
        <v>15</v>
      </c>
      <c r="F71" s="230"/>
      <c r="G71" s="218"/>
      <c r="H71" s="219"/>
      <c r="I71" s="136"/>
      <c r="J71" s="136"/>
      <c r="L71" s="217">
        <f>((F71+H71)*E71)-J71</f>
        <v>0</v>
      </c>
    </row>
    <row r="72" spans="1:12" ht="21" customHeight="1" x14ac:dyDescent="0.5">
      <c r="A72" s="262"/>
      <c r="B72" s="263"/>
      <c r="C72" s="264"/>
      <c r="D72" s="265"/>
      <c r="E72" s="266"/>
      <c r="F72" s="267"/>
      <c r="G72" s="268"/>
      <c r="H72" s="269"/>
      <c r="I72" s="270"/>
      <c r="J72" s="268"/>
      <c r="L72" s="217">
        <f>((F150+H150)*E150)-J150</f>
        <v>0</v>
      </c>
    </row>
    <row r="73" spans="1:12" ht="21" customHeight="1" x14ac:dyDescent="0.5">
      <c r="A73" s="272"/>
      <c r="B73" s="585" t="s">
        <v>156</v>
      </c>
      <c r="C73" s="585"/>
      <c r="D73" s="327"/>
      <c r="E73" s="328"/>
      <c r="F73" s="329"/>
      <c r="G73" s="330"/>
      <c r="H73" s="331"/>
      <c r="I73" s="331"/>
      <c r="J73" s="330"/>
      <c r="L73" s="102">
        <f>SUM(G73,I73)</f>
        <v>0</v>
      </c>
    </row>
    <row r="74" spans="1:12" ht="21" customHeight="1" x14ac:dyDescent="0.5">
      <c r="A74" s="137"/>
      <c r="B74" s="291" t="s">
        <v>192</v>
      </c>
      <c r="C74" s="292"/>
      <c r="D74" s="213"/>
      <c r="E74" s="214"/>
      <c r="F74" s="214"/>
      <c r="G74" s="218"/>
      <c r="H74" s="219"/>
      <c r="I74" s="231"/>
      <c r="J74" s="136"/>
      <c r="L74" s="217">
        <f t="shared" ref="L74:L75" si="3">((F74+H74)*E74)-J74</f>
        <v>0</v>
      </c>
    </row>
    <row r="75" spans="1:12" ht="21" customHeight="1" x14ac:dyDescent="0.5">
      <c r="A75" s="137"/>
      <c r="B75" s="586" t="s">
        <v>133</v>
      </c>
      <c r="C75" s="587"/>
      <c r="D75" s="213"/>
      <c r="E75" s="214"/>
      <c r="F75" s="214"/>
      <c r="G75" s="218"/>
      <c r="H75" s="219"/>
      <c r="I75" s="231"/>
      <c r="J75" s="136"/>
      <c r="L75" s="217">
        <f t="shared" si="3"/>
        <v>0</v>
      </c>
    </row>
    <row r="76" spans="1:12" ht="21" customHeight="1" x14ac:dyDescent="0.5">
      <c r="A76" s="137">
        <v>1</v>
      </c>
      <c r="B76" s="181" t="s">
        <v>170</v>
      </c>
      <c r="C76" s="182"/>
      <c r="D76" s="213" t="s">
        <v>20</v>
      </c>
      <c r="E76" s="214">
        <v>141</v>
      </c>
      <c r="F76" s="214"/>
      <c r="G76" s="218"/>
      <c r="H76" s="219"/>
      <c r="I76" s="136"/>
      <c r="J76" s="136"/>
      <c r="L76" s="217">
        <f>((F91+H91)*E91)-J91</f>
        <v>0</v>
      </c>
    </row>
    <row r="77" spans="1:12" ht="21" customHeight="1" x14ac:dyDescent="0.5">
      <c r="A77" s="137">
        <v>2</v>
      </c>
      <c r="B77" s="181" t="s">
        <v>137</v>
      </c>
      <c r="C77" s="182"/>
      <c r="D77" s="213" t="s">
        <v>20</v>
      </c>
      <c r="E77" s="214">
        <v>468</v>
      </c>
      <c r="F77" s="214"/>
      <c r="G77" s="218"/>
      <c r="H77" s="219"/>
      <c r="I77" s="136"/>
      <c r="J77" s="136"/>
      <c r="L77" s="217">
        <f t="shared" ref="L77:L83" si="4">((F76+H76)*E76)-J76</f>
        <v>0</v>
      </c>
    </row>
    <row r="78" spans="1:12" ht="21" customHeight="1" x14ac:dyDescent="0.5">
      <c r="A78" s="137">
        <v>3</v>
      </c>
      <c r="B78" s="413" t="s">
        <v>173</v>
      </c>
      <c r="C78" s="182"/>
      <c r="D78" s="213" t="s">
        <v>111</v>
      </c>
      <c r="E78" s="214">
        <v>6</v>
      </c>
      <c r="F78" s="214"/>
      <c r="G78" s="218"/>
      <c r="H78" s="236"/>
      <c r="I78" s="136"/>
      <c r="J78" s="136"/>
      <c r="L78" s="217">
        <f t="shared" si="4"/>
        <v>0</v>
      </c>
    </row>
    <row r="79" spans="1:12" ht="21" customHeight="1" x14ac:dyDescent="0.5">
      <c r="A79" s="137">
        <v>4</v>
      </c>
      <c r="B79" s="413" t="s">
        <v>174</v>
      </c>
      <c r="C79" s="182"/>
      <c r="D79" s="213" t="s">
        <v>111</v>
      </c>
      <c r="E79" s="214">
        <v>8</v>
      </c>
      <c r="F79" s="214"/>
      <c r="G79" s="218"/>
      <c r="H79" s="236"/>
      <c r="I79" s="136"/>
      <c r="J79" s="136"/>
      <c r="L79" s="217">
        <f t="shared" si="4"/>
        <v>0</v>
      </c>
    </row>
    <row r="80" spans="1:12" ht="21" customHeight="1" x14ac:dyDescent="0.5">
      <c r="A80" s="137">
        <v>5</v>
      </c>
      <c r="B80" s="413" t="s">
        <v>175</v>
      </c>
      <c r="C80" s="182"/>
      <c r="D80" s="213" t="s">
        <v>111</v>
      </c>
      <c r="E80" s="237">
        <v>6</v>
      </c>
      <c r="F80" s="230"/>
      <c r="G80" s="218"/>
      <c r="H80" s="235"/>
      <c r="I80" s="136"/>
      <c r="J80" s="136"/>
      <c r="L80" s="217">
        <f t="shared" si="4"/>
        <v>0</v>
      </c>
    </row>
    <row r="81" spans="1:12" ht="21" customHeight="1" x14ac:dyDescent="0.5">
      <c r="A81" s="137">
        <v>6</v>
      </c>
      <c r="B81" s="181" t="s">
        <v>130</v>
      </c>
      <c r="C81" s="182"/>
      <c r="D81" s="213" t="s">
        <v>20</v>
      </c>
      <c r="E81" s="229">
        <v>141</v>
      </c>
      <c r="F81" s="230"/>
      <c r="G81" s="218"/>
      <c r="H81" s="219"/>
      <c r="I81" s="136"/>
      <c r="J81" s="136"/>
      <c r="L81" s="217">
        <f t="shared" si="4"/>
        <v>0</v>
      </c>
    </row>
    <row r="82" spans="1:12" ht="21" customHeight="1" x14ac:dyDescent="0.5">
      <c r="A82" s="137">
        <v>7</v>
      </c>
      <c r="B82" s="238" t="s">
        <v>138</v>
      </c>
      <c r="C82" s="182"/>
      <c r="D82" s="213" t="s">
        <v>20</v>
      </c>
      <c r="E82" s="229">
        <v>156</v>
      </c>
      <c r="F82" s="230"/>
      <c r="G82" s="218"/>
      <c r="H82" s="219"/>
      <c r="I82" s="136"/>
      <c r="J82" s="136"/>
      <c r="L82" s="217">
        <f t="shared" si="4"/>
        <v>0</v>
      </c>
    </row>
    <row r="83" spans="1:12" ht="21" customHeight="1" x14ac:dyDescent="0.5">
      <c r="A83" s="250"/>
      <c r="B83" s="273"/>
      <c r="C83" s="264"/>
      <c r="D83" s="253"/>
      <c r="E83" s="274"/>
      <c r="F83" s="275"/>
      <c r="G83" s="268"/>
      <c r="H83" s="276"/>
      <c r="I83" s="270"/>
      <c r="J83" s="277"/>
      <c r="L83" s="217">
        <f t="shared" si="4"/>
        <v>0</v>
      </c>
    </row>
    <row r="84" spans="1:12" ht="21" customHeight="1" x14ac:dyDescent="0.5">
      <c r="A84" s="261"/>
      <c r="B84" s="585" t="s">
        <v>156</v>
      </c>
      <c r="C84" s="585"/>
      <c r="D84" s="327"/>
      <c r="E84" s="328"/>
      <c r="F84" s="329"/>
      <c r="G84" s="330"/>
      <c r="H84" s="331"/>
      <c r="I84" s="331"/>
      <c r="J84" s="330"/>
      <c r="L84" s="217"/>
    </row>
    <row r="85" spans="1:12" ht="21" customHeight="1" x14ac:dyDescent="0.5">
      <c r="A85" s="280"/>
      <c r="B85" s="360"/>
      <c r="C85" s="360"/>
      <c r="D85" s="361"/>
      <c r="E85" s="362"/>
      <c r="F85" s="363"/>
      <c r="G85" s="364"/>
      <c r="H85" s="365"/>
      <c r="I85" s="365"/>
      <c r="J85" s="364"/>
      <c r="L85" s="217"/>
    </row>
    <row r="86" spans="1:12" ht="21" customHeight="1" x14ac:dyDescent="0.5">
      <c r="A86" s="280"/>
      <c r="B86" s="281"/>
      <c r="C86" s="281"/>
      <c r="D86" s="282"/>
      <c r="E86" s="283"/>
      <c r="F86" s="284"/>
      <c r="G86" s="285"/>
      <c r="H86" s="286"/>
      <c r="I86" s="286"/>
      <c r="J86" s="285"/>
      <c r="L86" s="102">
        <f>SUM(G84,I84)</f>
        <v>0</v>
      </c>
    </row>
    <row r="87" spans="1:12" ht="21" customHeight="1" x14ac:dyDescent="0.5">
      <c r="A87" s="280"/>
      <c r="B87" s="281"/>
      <c r="C87" s="281"/>
      <c r="D87" s="282"/>
      <c r="E87" s="283"/>
      <c r="F87" s="284"/>
      <c r="G87" s="285"/>
      <c r="H87" s="286"/>
      <c r="I87" s="286"/>
      <c r="J87" s="285"/>
    </row>
    <row r="88" spans="1:12" s="151" customFormat="1" ht="21" customHeight="1" x14ac:dyDescent="0.5">
      <c r="A88" s="280"/>
      <c r="B88" s="281"/>
      <c r="C88" s="281"/>
      <c r="D88" s="282"/>
      <c r="E88" s="283"/>
      <c r="F88" s="284"/>
      <c r="G88" s="285"/>
      <c r="H88" s="286"/>
      <c r="I88" s="286"/>
      <c r="J88" s="285"/>
    </row>
    <row r="89" spans="1:12" s="151" customFormat="1" ht="21" customHeight="1" x14ac:dyDescent="0.5">
      <c r="A89" s="280"/>
      <c r="B89" s="281"/>
      <c r="C89" s="281"/>
      <c r="D89" s="282"/>
      <c r="E89" s="283"/>
      <c r="F89" s="284"/>
      <c r="G89" s="285"/>
      <c r="H89" s="286"/>
      <c r="I89" s="286"/>
      <c r="J89" s="285"/>
    </row>
    <row r="90" spans="1:12" s="151" customFormat="1" ht="21" customHeight="1" x14ac:dyDescent="0.5">
      <c r="A90" s="199"/>
      <c r="B90" s="357" t="s">
        <v>139</v>
      </c>
      <c r="C90" s="295"/>
      <c r="D90" s="225"/>
      <c r="E90" s="296"/>
      <c r="F90" s="297"/>
      <c r="G90" s="298"/>
      <c r="H90" s="299"/>
      <c r="I90" s="300"/>
      <c r="J90" s="226"/>
      <c r="L90" s="132"/>
    </row>
    <row r="91" spans="1:12" ht="21" customHeight="1" x14ac:dyDescent="0.5">
      <c r="A91" s="137">
        <v>1</v>
      </c>
      <c r="B91" s="181" t="s">
        <v>136</v>
      </c>
      <c r="C91" s="182"/>
      <c r="D91" s="213" t="s">
        <v>111</v>
      </c>
      <c r="E91" s="214">
        <v>24</v>
      </c>
      <c r="F91" s="214"/>
      <c r="G91" s="218"/>
      <c r="H91" s="214"/>
      <c r="I91" s="136"/>
      <c r="J91" s="136"/>
      <c r="L91" s="217">
        <f>((F166+H166)*E166)-J166</f>
        <v>0</v>
      </c>
    </row>
    <row r="92" spans="1:12" ht="21" customHeight="1" x14ac:dyDescent="0.5">
      <c r="A92" s="255">
        <v>2</v>
      </c>
      <c r="B92" s="256" t="s">
        <v>131</v>
      </c>
      <c r="C92" s="257"/>
      <c r="D92" s="258" t="s">
        <v>111</v>
      </c>
      <c r="E92" s="278">
        <v>30</v>
      </c>
      <c r="F92" s="279"/>
      <c r="G92" s="271"/>
      <c r="H92" s="260"/>
      <c r="I92" s="259"/>
      <c r="J92" s="259"/>
      <c r="L92" s="217">
        <f t="shared" ref="L92:L104" si="5">((F92+H92)*E92)-J92</f>
        <v>0</v>
      </c>
    </row>
    <row r="93" spans="1:12" ht="21" customHeight="1" x14ac:dyDescent="0.5">
      <c r="A93" s="137"/>
      <c r="B93" s="181" t="s">
        <v>182</v>
      </c>
      <c r="C93" s="182"/>
      <c r="D93" s="213"/>
      <c r="E93" s="229"/>
      <c r="F93" s="230"/>
      <c r="G93" s="218"/>
      <c r="H93" s="219"/>
      <c r="I93" s="231"/>
      <c r="J93" s="218"/>
      <c r="L93" s="217">
        <f t="shared" si="5"/>
        <v>0</v>
      </c>
    </row>
    <row r="94" spans="1:12" ht="21" customHeight="1" x14ac:dyDescent="0.5">
      <c r="A94" s="137">
        <v>3</v>
      </c>
      <c r="B94" s="181" t="s">
        <v>185</v>
      </c>
      <c r="C94" s="182"/>
      <c r="D94" s="213" t="s">
        <v>111</v>
      </c>
      <c r="E94" s="229">
        <v>12</v>
      </c>
      <c r="F94" s="230"/>
      <c r="G94" s="218"/>
      <c r="H94" s="219"/>
      <c r="I94" s="136"/>
      <c r="J94" s="136"/>
      <c r="L94" s="217" t="e">
        <f>((#REF!+#REF!)*#REF!)-#REF!</f>
        <v>#REF!</v>
      </c>
    </row>
    <row r="95" spans="1:12" ht="21" customHeight="1" x14ac:dyDescent="0.5">
      <c r="A95" s="137"/>
      <c r="B95" s="246" t="s">
        <v>183</v>
      </c>
      <c r="C95" s="247"/>
      <c r="D95" s="213"/>
      <c r="E95" s="480"/>
      <c r="F95" s="481"/>
      <c r="G95" s="218"/>
      <c r="H95" s="482"/>
      <c r="I95" s="231"/>
      <c r="J95" s="218"/>
      <c r="L95" s="217"/>
    </row>
    <row r="96" spans="1:12" ht="21" customHeight="1" x14ac:dyDescent="0.5">
      <c r="A96" s="137">
        <v>4</v>
      </c>
      <c r="B96" s="181" t="s">
        <v>140</v>
      </c>
      <c r="C96" s="182"/>
      <c r="D96" s="213" t="s">
        <v>111</v>
      </c>
      <c r="E96" s="229">
        <v>6</v>
      </c>
      <c r="F96" s="230"/>
      <c r="G96" s="218"/>
      <c r="H96" s="219"/>
      <c r="I96" s="136"/>
      <c r="J96" s="136"/>
      <c r="L96" s="217">
        <f t="shared" si="5"/>
        <v>0</v>
      </c>
    </row>
    <row r="97" spans="1:12" ht="21" customHeight="1" x14ac:dyDescent="0.5">
      <c r="A97" s="137">
        <v>5</v>
      </c>
      <c r="B97" s="181" t="s">
        <v>186</v>
      </c>
      <c r="C97" s="182"/>
      <c r="D97" s="213" t="s">
        <v>111</v>
      </c>
      <c r="E97" s="229">
        <v>6</v>
      </c>
      <c r="F97" s="230"/>
      <c r="G97" s="218"/>
      <c r="H97" s="219"/>
      <c r="I97" s="136"/>
      <c r="J97" s="136"/>
      <c r="L97" s="217">
        <f t="shared" si="5"/>
        <v>0</v>
      </c>
    </row>
    <row r="98" spans="1:12" ht="21" customHeight="1" x14ac:dyDescent="0.5">
      <c r="A98" s="414"/>
      <c r="B98" s="181" t="s">
        <v>152</v>
      </c>
      <c r="C98" s="182"/>
      <c r="D98" s="213"/>
      <c r="E98" s="229"/>
      <c r="F98" s="230"/>
      <c r="G98" s="218"/>
      <c r="H98" s="219"/>
      <c r="I98" s="231"/>
      <c r="J98" s="218"/>
      <c r="L98" s="217">
        <f t="shared" si="5"/>
        <v>0</v>
      </c>
    </row>
    <row r="99" spans="1:12" ht="21" customHeight="1" x14ac:dyDescent="0.5">
      <c r="A99" s="137">
        <v>6</v>
      </c>
      <c r="B99" s="181" t="s">
        <v>187</v>
      </c>
      <c r="C99" s="182"/>
      <c r="D99" s="213" t="s">
        <v>111</v>
      </c>
      <c r="E99" s="229">
        <v>6</v>
      </c>
      <c r="F99" s="230"/>
      <c r="G99" s="218"/>
      <c r="H99" s="219"/>
      <c r="I99" s="136"/>
      <c r="J99" s="136"/>
      <c r="L99" s="217">
        <f t="shared" si="5"/>
        <v>0</v>
      </c>
    </row>
    <row r="100" spans="1:12" ht="21" customHeight="1" x14ac:dyDescent="0.5">
      <c r="A100" s="137">
        <v>7</v>
      </c>
      <c r="B100" s="181" t="s">
        <v>188</v>
      </c>
      <c r="C100" s="182"/>
      <c r="D100" s="213" t="s">
        <v>111</v>
      </c>
      <c r="E100" s="229">
        <v>6</v>
      </c>
      <c r="F100" s="230"/>
      <c r="G100" s="218"/>
      <c r="H100" s="219"/>
      <c r="I100" s="136"/>
      <c r="J100" s="136"/>
      <c r="L100" s="217">
        <f t="shared" si="5"/>
        <v>0</v>
      </c>
    </row>
    <row r="101" spans="1:12" ht="21" customHeight="1" x14ac:dyDescent="0.5">
      <c r="A101" s="137">
        <v>8</v>
      </c>
      <c r="B101" s="181" t="s">
        <v>189</v>
      </c>
      <c r="C101" s="182"/>
      <c r="D101" s="213" t="s">
        <v>111</v>
      </c>
      <c r="E101" s="229">
        <v>6</v>
      </c>
      <c r="F101" s="230"/>
      <c r="G101" s="218"/>
      <c r="H101" s="219"/>
      <c r="I101" s="136"/>
      <c r="J101" s="136"/>
      <c r="L101" s="217">
        <f t="shared" si="5"/>
        <v>0</v>
      </c>
    </row>
    <row r="102" spans="1:12" ht="21" customHeight="1" x14ac:dyDescent="0.5">
      <c r="A102" s="137">
        <v>9</v>
      </c>
      <c r="B102" s="181" t="s">
        <v>141</v>
      </c>
      <c r="C102" s="182"/>
      <c r="D102" s="213" t="s">
        <v>111</v>
      </c>
      <c r="E102" s="229">
        <v>9</v>
      </c>
      <c r="F102" s="230"/>
      <c r="G102" s="218"/>
      <c r="H102" s="219"/>
      <c r="I102" s="136"/>
      <c r="J102" s="136"/>
      <c r="L102" s="217">
        <f t="shared" si="5"/>
        <v>0</v>
      </c>
    </row>
    <row r="103" spans="1:12" ht="21" customHeight="1" x14ac:dyDescent="0.5">
      <c r="A103" s="137">
        <v>10</v>
      </c>
      <c r="B103" s="181" t="s">
        <v>190</v>
      </c>
      <c r="C103" s="182"/>
      <c r="D103" s="213" t="s">
        <v>111</v>
      </c>
      <c r="E103" s="229">
        <v>30</v>
      </c>
      <c r="F103" s="230"/>
      <c r="G103" s="218"/>
      <c r="H103" s="219"/>
      <c r="I103" s="136"/>
      <c r="J103" s="136"/>
      <c r="L103" s="217">
        <f t="shared" si="5"/>
        <v>0</v>
      </c>
    </row>
    <row r="104" spans="1:12" ht="21" customHeight="1" x14ac:dyDescent="0.5">
      <c r="A104" s="137">
        <v>11</v>
      </c>
      <c r="B104" s="181" t="s">
        <v>191</v>
      </c>
      <c r="C104" s="182"/>
      <c r="D104" s="213" t="s">
        <v>111</v>
      </c>
      <c r="E104" s="229">
        <v>30</v>
      </c>
      <c r="F104" s="230"/>
      <c r="G104" s="218"/>
      <c r="H104" s="219"/>
      <c r="I104" s="136"/>
      <c r="J104" s="136"/>
      <c r="L104" s="217">
        <f t="shared" si="5"/>
        <v>0</v>
      </c>
    </row>
    <row r="105" spans="1:12" ht="21" customHeight="1" x14ac:dyDescent="0.5">
      <c r="A105" s="250"/>
      <c r="B105" s="263"/>
      <c r="C105" s="264"/>
      <c r="D105" s="253"/>
      <c r="E105" s="274"/>
      <c r="F105" s="275"/>
      <c r="G105" s="268"/>
      <c r="H105" s="276"/>
      <c r="I105" s="277"/>
      <c r="J105" s="277"/>
      <c r="L105" s="217"/>
    </row>
    <row r="106" spans="1:12" ht="21" customHeight="1" x14ac:dyDescent="0.5">
      <c r="A106" s="261"/>
      <c r="B106" s="585" t="s">
        <v>156</v>
      </c>
      <c r="C106" s="585"/>
      <c r="D106" s="327"/>
      <c r="E106" s="328"/>
      <c r="F106" s="329"/>
      <c r="G106" s="330"/>
      <c r="H106" s="331"/>
      <c r="I106" s="331"/>
      <c r="J106" s="330"/>
      <c r="L106" s="102">
        <f>SUM(G106,I106)</f>
        <v>0</v>
      </c>
    </row>
    <row r="107" spans="1:12" ht="21" customHeight="1" x14ac:dyDescent="0.5">
      <c r="A107" s="232"/>
      <c r="B107" s="353" t="s">
        <v>144</v>
      </c>
      <c r="C107" s="157"/>
      <c r="D107" s="233"/>
      <c r="E107" s="229"/>
      <c r="F107" s="230"/>
      <c r="G107" s="218"/>
      <c r="H107" s="219"/>
      <c r="I107" s="231"/>
      <c r="J107" s="218"/>
      <c r="L107" s="217"/>
    </row>
    <row r="108" spans="1:12" ht="21" customHeight="1" x14ac:dyDescent="0.5">
      <c r="A108" s="232">
        <v>1</v>
      </c>
      <c r="B108" s="239" t="s">
        <v>168</v>
      </c>
      <c r="C108" s="240"/>
      <c r="D108" s="233" t="s">
        <v>22</v>
      </c>
      <c r="E108" s="229">
        <v>6</v>
      </c>
      <c r="F108" s="230"/>
      <c r="G108" s="372"/>
      <c r="H108" s="477"/>
      <c r="I108" s="477"/>
      <c r="J108" s="136"/>
      <c r="L108" s="217">
        <f>((F108+H108)*E108)-J108</f>
        <v>0</v>
      </c>
    </row>
    <row r="109" spans="1:12" ht="21" customHeight="1" x14ac:dyDescent="0.5">
      <c r="A109" s="232">
        <v>2</v>
      </c>
      <c r="B109" s="238" t="s">
        <v>145</v>
      </c>
      <c r="C109" s="241"/>
      <c r="D109" s="234" t="s">
        <v>172</v>
      </c>
      <c r="E109" s="412">
        <v>6</v>
      </c>
      <c r="F109" s="230"/>
      <c r="G109" s="218"/>
      <c r="H109" s="235"/>
      <c r="I109" s="136"/>
      <c r="J109" s="136"/>
      <c r="L109" s="217">
        <f>((F109+H109)*E109)-J109</f>
        <v>0</v>
      </c>
    </row>
    <row r="110" spans="1:12" ht="21" customHeight="1" x14ac:dyDescent="0.5">
      <c r="A110" s="232">
        <v>3</v>
      </c>
      <c r="B110" s="239" t="s">
        <v>155</v>
      </c>
      <c r="C110" s="157"/>
      <c r="D110" s="233" t="s">
        <v>154</v>
      </c>
      <c r="E110" s="229">
        <v>258</v>
      </c>
      <c r="F110" s="230"/>
      <c r="G110" s="218"/>
      <c r="H110" s="219"/>
      <c r="I110" s="136"/>
      <c r="J110" s="136"/>
      <c r="L110" s="217">
        <f>((F110+H110)*E110)-J110</f>
        <v>0</v>
      </c>
    </row>
    <row r="111" spans="1:12" ht="21" customHeight="1" x14ac:dyDescent="0.5">
      <c r="A111" s="250"/>
      <c r="B111" s="302"/>
      <c r="C111" s="264"/>
      <c r="D111" s="253"/>
      <c r="E111" s="254"/>
      <c r="F111" s="254"/>
      <c r="G111" s="268"/>
      <c r="H111" s="254"/>
      <c r="I111" s="270"/>
      <c r="J111" s="254"/>
      <c r="L111" s="217" t="e">
        <f>((#REF!+#REF!)*#REF!)-#REF!</f>
        <v>#REF!</v>
      </c>
    </row>
    <row r="112" spans="1:12" ht="21" customHeight="1" x14ac:dyDescent="0.5">
      <c r="A112" s="332"/>
      <c r="B112" s="585" t="s">
        <v>156</v>
      </c>
      <c r="C112" s="585"/>
      <c r="D112" s="327"/>
      <c r="E112" s="328"/>
      <c r="F112" s="329"/>
      <c r="G112" s="330"/>
      <c r="H112" s="331"/>
      <c r="I112" s="331"/>
      <c r="J112" s="330"/>
      <c r="L112" s="102">
        <f>SUM(G112,I112)</f>
        <v>0</v>
      </c>
    </row>
    <row r="113" spans="1:12" ht="21" customHeight="1" x14ac:dyDescent="0.5">
      <c r="A113" s="255"/>
      <c r="B113" s="291" t="s">
        <v>142</v>
      </c>
      <c r="C113" s="182"/>
      <c r="D113" s="213"/>
      <c r="E113" s="229"/>
      <c r="F113" s="230"/>
      <c r="G113" s="218"/>
      <c r="H113" s="219"/>
      <c r="I113" s="231"/>
      <c r="J113" s="136"/>
      <c r="L113" s="217">
        <f>((F180+H180)*E180)-J180</f>
        <v>0</v>
      </c>
    </row>
    <row r="114" spans="1:12" ht="21" customHeight="1" x14ac:dyDescent="0.5">
      <c r="A114" s="137">
        <v>1</v>
      </c>
      <c r="B114" s="181" t="s">
        <v>143</v>
      </c>
      <c r="C114" s="182"/>
      <c r="D114" s="213" t="s">
        <v>111</v>
      </c>
      <c r="E114" s="229">
        <v>9</v>
      </c>
      <c r="F114" s="230"/>
      <c r="G114" s="218"/>
      <c r="H114" s="219"/>
      <c r="I114" s="136"/>
      <c r="J114" s="136"/>
      <c r="L114" s="217">
        <f>((F114+H114)*E114)-J114</f>
        <v>0</v>
      </c>
    </row>
    <row r="115" spans="1:12" ht="21" customHeight="1" x14ac:dyDescent="0.5">
      <c r="A115" s="137">
        <v>2</v>
      </c>
      <c r="B115" s="181" t="s">
        <v>153</v>
      </c>
      <c r="C115" s="182"/>
      <c r="D115" s="213" t="s">
        <v>111</v>
      </c>
      <c r="E115" s="229">
        <v>9</v>
      </c>
      <c r="F115" s="230"/>
      <c r="G115" s="372"/>
      <c r="H115" s="219"/>
      <c r="I115" s="136"/>
      <c r="J115" s="136"/>
      <c r="L115" s="217">
        <f>((F115+H115)*E115)-J115</f>
        <v>0</v>
      </c>
    </row>
    <row r="116" spans="1:12" ht="21" customHeight="1" x14ac:dyDescent="0.5">
      <c r="A116" s="250"/>
      <c r="B116" s="263"/>
      <c r="C116" s="264"/>
      <c r="D116" s="253"/>
      <c r="E116" s="274"/>
      <c r="F116" s="275"/>
      <c r="G116" s="373"/>
      <c r="H116" s="276"/>
      <c r="I116" s="277"/>
      <c r="J116" s="277"/>
      <c r="L116" s="217"/>
    </row>
    <row r="117" spans="1:12" ht="21" customHeight="1" x14ac:dyDescent="0.5">
      <c r="A117" s="332"/>
      <c r="B117" s="585" t="s">
        <v>156</v>
      </c>
      <c r="C117" s="585"/>
      <c r="D117" s="327"/>
      <c r="E117" s="328"/>
      <c r="F117" s="329"/>
      <c r="G117" s="330"/>
      <c r="H117" s="331"/>
      <c r="I117" s="331"/>
      <c r="J117" s="330"/>
      <c r="L117" s="217"/>
    </row>
    <row r="118" spans="1:12" ht="21" customHeight="1" x14ac:dyDescent="0.5">
      <c r="A118" s="137"/>
      <c r="B118" s="291" t="s">
        <v>146</v>
      </c>
      <c r="C118" s="292"/>
      <c r="D118" s="213"/>
      <c r="E118" s="214"/>
      <c r="F118" s="214"/>
      <c r="G118" s="218"/>
      <c r="H118" s="214"/>
      <c r="I118" s="231"/>
      <c r="J118" s="214"/>
      <c r="L118" s="217">
        <f>((F197+H197)*E197)-J197</f>
        <v>0</v>
      </c>
    </row>
    <row r="119" spans="1:12" ht="21" customHeight="1" x14ac:dyDescent="0.5">
      <c r="A119" s="137"/>
      <c r="B119" s="605" t="s">
        <v>133</v>
      </c>
      <c r="C119" s="606"/>
      <c r="D119" s="213"/>
      <c r="E119" s="214"/>
      <c r="F119" s="214"/>
      <c r="G119" s="218"/>
      <c r="H119" s="219"/>
      <c r="I119" s="231"/>
      <c r="J119" s="136"/>
      <c r="L119" s="217">
        <f>((F198+H198)*E198)-J198</f>
        <v>0</v>
      </c>
    </row>
    <row r="120" spans="1:12" ht="21" customHeight="1" x14ac:dyDescent="0.5">
      <c r="A120" s="137">
        <v>1</v>
      </c>
      <c r="B120" s="246" t="s">
        <v>170</v>
      </c>
      <c r="C120" s="247"/>
      <c r="D120" s="213" t="s">
        <v>20</v>
      </c>
      <c r="E120" s="214">
        <v>188</v>
      </c>
      <c r="F120" s="214"/>
      <c r="G120" s="218"/>
      <c r="H120" s="219"/>
      <c r="I120" s="136"/>
      <c r="J120" s="136"/>
      <c r="L120" s="217">
        <f>((F132+H132)*E132)-J132</f>
        <v>0</v>
      </c>
    </row>
    <row r="121" spans="1:12" ht="21" customHeight="1" x14ac:dyDescent="0.5">
      <c r="A121" s="137">
        <v>2</v>
      </c>
      <c r="B121" s="181" t="s">
        <v>137</v>
      </c>
      <c r="C121" s="182"/>
      <c r="D121" s="213" t="s">
        <v>20</v>
      </c>
      <c r="E121" s="214">
        <v>624</v>
      </c>
      <c r="F121" s="214"/>
      <c r="G121" s="218"/>
      <c r="H121" s="219"/>
      <c r="I121" s="136"/>
      <c r="J121" s="136"/>
      <c r="L121" s="217">
        <f t="shared" ref="L121:L127" si="6">((F120+H120)*E120)-J120</f>
        <v>0</v>
      </c>
    </row>
    <row r="122" spans="1:12" ht="21" customHeight="1" x14ac:dyDescent="0.5">
      <c r="A122" s="137">
        <v>3</v>
      </c>
      <c r="B122" s="413" t="s">
        <v>173</v>
      </c>
      <c r="C122" s="371"/>
      <c r="D122" s="213" t="s">
        <v>111</v>
      </c>
      <c r="E122" s="214">
        <v>8</v>
      </c>
      <c r="F122" s="214"/>
      <c r="G122" s="218"/>
      <c r="H122" s="236"/>
      <c r="I122" s="136"/>
      <c r="J122" s="136"/>
      <c r="L122" s="217">
        <f t="shared" si="6"/>
        <v>0</v>
      </c>
    </row>
    <row r="123" spans="1:12" ht="21" customHeight="1" x14ac:dyDescent="0.5">
      <c r="A123" s="137">
        <v>4</v>
      </c>
      <c r="B123" s="413" t="s">
        <v>174</v>
      </c>
      <c r="C123" s="371"/>
      <c r="D123" s="213" t="s">
        <v>111</v>
      </c>
      <c r="E123" s="214">
        <v>8</v>
      </c>
      <c r="F123" s="214"/>
      <c r="G123" s="218"/>
      <c r="H123" s="236"/>
      <c r="I123" s="136"/>
      <c r="J123" s="136"/>
      <c r="L123" s="217">
        <f t="shared" si="6"/>
        <v>0</v>
      </c>
    </row>
    <row r="124" spans="1:12" ht="21" customHeight="1" x14ac:dyDescent="0.5">
      <c r="A124" s="137">
        <v>5</v>
      </c>
      <c r="B124" s="413" t="s">
        <v>175</v>
      </c>
      <c r="C124" s="371"/>
      <c r="D124" s="213" t="s">
        <v>111</v>
      </c>
      <c r="E124" s="237">
        <v>8</v>
      </c>
      <c r="F124" s="230"/>
      <c r="G124" s="218"/>
      <c r="H124" s="235"/>
      <c r="I124" s="136"/>
      <c r="J124" s="136"/>
      <c r="L124" s="217">
        <f t="shared" si="6"/>
        <v>0</v>
      </c>
    </row>
    <row r="125" spans="1:12" ht="21" customHeight="1" x14ac:dyDescent="0.5">
      <c r="A125" s="137">
        <v>6</v>
      </c>
      <c r="B125" s="181" t="s">
        <v>130</v>
      </c>
      <c r="C125" s="182"/>
      <c r="D125" s="213" t="s">
        <v>20</v>
      </c>
      <c r="E125" s="229">
        <v>188</v>
      </c>
      <c r="F125" s="230"/>
      <c r="G125" s="218"/>
      <c r="H125" s="219"/>
      <c r="I125" s="136"/>
      <c r="J125" s="136"/>
      <c r="L125" s="217">
        <f t="shared" si="6"/>
        <v>0</v>
      </c>
    </row>
    <row r="126" spans="1:12" ht="21" customHeight="1" x14ac:dyDescent="0.5">
      <c r="A126" s="137">
        <v>7</v>
      </c>
      <c r="B126" s="238" t="s">
        <v>138</v>
      </c>
      <c r="C126" s="182"/>
      <c r="D126" s="213" t="s">
        <v>20</v>
      </c>
      <c r="E126" s="229">
        <v>208</v>
      </c>
      <c r="F126" s="230"/>
      <c r="G126" s="218"/>
      <c r="H126" s="219"/>
      <c r="I126" s="136"/>
      <c r="J126" s="136"/>
      <c r="L126" s="217">
        <f t="shared" si="6"/>
        <v>0</v>
      </c>
    </row>
    <row r="127" spans="1:12" ht="21" customHeight="1" x14ac:dyDescent="0.5">
      <c r="A127" s="250"/>
      <c r="B127" s="273"/>
      <c r="C127" s="264"/>
      <c r="D127" s="253"/>
      <c r="E127" s="274"/>
      <c r="F127" s="275"/>
      <c r="G127" s="268"/>
      <c r="H127" s="276"/>
      <c r="I127" s="270"/>
      <c r="J127" s="277"/>
      <c r="L127" s="217">
        <f t="shared" si="6"/>
        <v>0</v>
      </c>
    </row>
    <row r="128" spans="1:12" ht="21" customHeight="1" x14ac:dyDescent="0.5">
      <c r="A128" s="332"/>
      <c r="B128" s="585" t="s">
        <v>156</v>
      </c>
      <c r="C128" s="585"/>
      <c r="D128" s="327"/>
      <c r="E128" s="328"/>
      <c r="F128" s="329"/>
      <c r="G128" s="330"/>
      <c r="H128" s="331"/>
      <c r="I128" s="331"/>
      <c r="J128" s="330"/>
      <c r="L128" s="217"/>
    </row>
    <row r="129" spans="1:12" ht="21" customHeight="1" x14ac:dyDescent="0.5">
      <c r="A129" s="487"/>
      <c r="B129" s="360"/>
      <c r="C129" s="360"/>
      <c r="D129" s="361"/>
      <c r="E129" s="362"/>
      <c r="F129" s="363"/>
      <c r="G129" s="364"/>
      <c r="H129" s="365"/>
      <c r="I129" s="365"/>
      <c r="J129" s="364"/>
      <c r="L129" s="217"/>
    </row>
    <row r="130" spans="1:12" ht="21" customHeight="1" x14ac:dyDescent="0.5">
      <c r="A130" s="280"/>
      <c r="B130" s="281"/>
      <c r="C130" s="281"/>
      <c r="D130" s="282"/>
      <c r="E130" s="283"/>
      <c r="F130" s="284"/>
      <c r="G130" s="285"/>
      <c r="H130" s="286"/>
      <c r="I130" s="286"/>
      <c r="J130" s="285"/>
      <c r="L130" s="217"/>
    </row>
    <row r="131" spans="1:12" s="151" customFormat="1" ht="21" customHeight="1" x14ac:dyDescent="0.5">
      <c r="A131" s="199"/>
      <c r="B131" s="355" t="s">
        <v>139</v>
      </c>
      <c r="C131" s="303"/>
      <c r="D131" s="225"/>
      <c r="E131" s="304"/>
      <c r="F131" s="305"/>
      <c r="G131" s="298"/>
      <c r="H131" s="306"/>
      <c r="I131" s="300"/>
      <c r="J131" s="226"/>
    </row>
    <row r="132" spans="1:12" ht="21" customHeight="1" x14ac:dyDescent="0.5">
      <c r="A132" s="137">
        <v>1</v>
      </c>
      <c r="B132" s="483" t="s">
        <v>136</v>
      </c>
      <c r="C132" s="484"/>
      <c r="D132" s="213" t="s">
        <v>111</v>
      </c>
      <c r="E132" s="214">
        <v>32</v>
      </c>
      <c r="F132" s="214"/>
      <c r="G132" s="218"/>
      <c r="H132" s="214"/>
      <c r="I132" s="136"/>
      <c r="J132" s="136"/>
      <c r="L132" s="217"/>
    </row>
    <row r="133" spans="1:12" ht="21" customHeight="1" x14ac:dyDescent="0.5">
      <c r="A133" s="255">
        <v>2</v>
      </c>
      <c r="B133" s="256" t="s">
        <v>131</v>
      </c>
      <c r="C133" s="257"/>
      <c r="D133" s="213" t="s">
        <v>111</v>
      </c>
      <c r="E133" s="229">
        <v>40</v>
      </c>
      <c r="F133" s="279"/>
      <c r="G133" s="218"/>
      <c r="H133" s="219"/>
      <c r="I133" s="136"/>
      <c r="J133" s="136"/>
      <c r="L133" s="217">
        <f t="shared" ref="L133:L145" si="7">((F133+H133)*E133)-J133</f>
        <v>0</v>
      </c>
    </row>
    <row r="134" spans="1:12" ht="21" customHeight="1" x14ac:dyDescent="0.5">
      <c r="A134" s="137"/>
      <c r="B134" s="483" t="s">
        <v>182</v>
      </c>
      <c r="C134" s="484"/>
      <c r="D134" s="213"/>
      <c r="E134" s="229"/>
      <c r="F134" s="230"/>
      <c r="G134" s="218"/>
      <c r="H134" s="219"/>
      <c r="I134" s="231"/>
      <c r="J134" s="218"/>
      <c r="L134" s="217">
        <f t="shared" si="7"/>
        <v>0</v>
      </c>
    </row>
    <row r="135" spans="1:12" ht="21" customHeight="1" x14ac:dyDescent="0.5">
      <c r="A135" s="137">
        <v>3</v>
      </c>
      <c r="B135" s="483" t="s">
        <v>185</v>
      </c>
      <c r="C135" s="484"/>
      <c r="D135" s="213" t="s">
        <v>111</v>
      </c>
      <c r="E135" s="229">
        <v>16</v>
      </c>
      <c r="F135" s="230"/>
      <c r="G135" s="218"/>
      <c r="H135" s="219"/>
      <c r="I135" s="136"/>
      <c r="J135" s="136"/>
      <c r="L135" s="217" t="e">
        <f>((#REF!+#REF!)*#REF!)-#REF!</f>
        <v>#REF!</v>
      </c>
    </row>
    <row r="136" spans="1:12" ht="21" customHeight="1" x14ac:dyDescent="0.5">
      <c r="A136" s="137"/>
      <c r="B136" s="483" t="s">
        <v>183</v>
      </c>
      <c r="C136" s="484"/>
      <c r="D136" s="213"/>
      <c r="E136" s="229"/>
      <c r="F136" s="230"/>
      <c r="G136" s="218"/>
      <c r="H136" s="219"/>
      <c r="I136" s="231"/>
      <c r="J136" s="218"/>
      <c r="L136" s="217"/>
    </row>
    <row r="137" spans="1:12" ht="21" customHeight="1" x14ac:dyDescent="0.5">
      <c r="A137" s="137">
        <v>4</v>
      </c>
      <c r="B137" s="483" t="s">
        <v>140</v>
      </c>
      <c r="C137" s="484"/>
      <c r="D137" s="213" t="s">
        <v>111</v>
      </c>
      <c r="E137" s="229">
        <v>8</v>
      </c>
      <c r="F137" s="230"/>
      <c r="G137" s="218"/>
      <c r="H137" s="219"/>
      <c r="I137" s="136"/>
      <c r="J137" s="136"/>
      <c r="L137" s="217">
        <f t="shared" si="7"/>
        <v>0</v>
      </c>
    </row>
    <row r="138" spans="1:12" ht="21" customHeight="1" x14ac:dyDescent="0.5">
      <c r="A138" s="137">
        <v>5</v>
      </c>
      <c r="B138" s="483" t="s">
        <v>186</v>
      </c>
      <c r="C138" s="484"/>
      <c r="D138" s="213" t="s">
        <v>111</v>
      </c>
      <c r="E138" s="229">
        <v>8</v>
      </c>
      <c r="F138" s="230"/>
      <c r="G138" s="218"/>
      <c r="H138" s="219"/>
      <c r="I138" s="136"/>
      <c r="J138" s="136"/>
      <c r="L138" s="217">
        <f t="shared" si="7"/>
        <v>0</v>
      </c>
    </row>
    <row r="139" spans="1:12" ht="21" customHeight="1" x14ac:dyDescent="0.5">
      <c r="A139" s="414"/>
      <c r="B139" s="483" t="s">
        <v>152</v>
      </c>
      <c r="C139" s="484"/>
      <c r="D139" s="213"/>
      <c r="E139" s="229"/>
      <c r="F139" s="230"/>
      <c r="G139" s="218"/>
      <c r="H139" s="219"/>
      <c r="I139" s="231"/>
      <c r="J139" s="218"/>
      <c r="L139" s="217">
        <f t="shared" si="7"/>
        <v>0</v>
      </c>
    </row>
    <row r="140" spans="1:12" s="216" customFormat="1" ht="21" customHeight="1" x14ac:dyDescent="0.5">
      <c r="A140" s="137">
        <v>6</v>
      </c>
      <c r="B140" s="483" t="s">
        <v>187</v>
      </c>
      <c r="C140" s="484"/>
      <c r="D140" s="213" t="s">
        <v>111</v>
      </c>
      <c r="E140" s="229">
        <v>8</v>
      </c>
      <c r="F140" s="230"/>
      <c r="G140" s="218"/>
      <c r="H140" s="219"/>
      <c r="I140" s="136"/>
      <c r="J140" s="136"/>
      <c r="K140" s="102"/>
      <c r="L140" s="217">
        <f t="shared" si="7"/>
        <v>0</v>
      </c>
    </row>
    <row r="141" spans="1:12" s="216" customFormat="1" ht="21" customHeight="1" x14ac:dyDescent="0.5">
      <c r="A141" s="137">
        <v>7</v>
      </c>
      <c r="B141" s="483" t="s">
        <v>188</v>
      </c>
      <c r="C141" s="484"/>
      <c r="D141" s="213" t="s">
        <v>111</v>
      </c>
      <c r="E141" s="229">
        <v>8</v>
      </c>
      <c r="F141" s="230"/>
      <c r="G141" s="218"/>
      <c r="H141" s="219"/>
      <c r="I141" s="136"/>
      <c r="J141" s="136"/>
      <c r="K141" s="102"/>
      <c r="L141" s="217">
        <f t="shared" si="7"/>
        <v>0</v>
      </c>
    </row>
    <row r="142" spans="1:12" ht="21" customHeight="1" x14ac:dyDescent="0.5">
      <c r="A142" s="137">
        <v>8</v>
      </c>
      <c r="B142" s="483" t="s">
        <v>189</v>
      </c>
      <c r="C142" s="484"/>
      <c r="D142" s="213" t="s">
        <v>111</v>
      </c>
      <c r="E142" s="229">
        <v>8</v>
      </c>
      <c r="F142" s="230"/>
      <c r="G142" s="218"/>
      <c r="H142" s="219"/>
      <c r="I142" s="136"/>
      <c r="J142" s="136"/>
      <c r="L142" s="217">
        <f t="shared" si="7"/>
        <v>0</v>
      </c>
    </row>
    <row r="143" spans="1:12" ht="21" customHeight="1" x14ac:dyDescent="0.5">
      <c r="A143" s="137">
        <v>9</v>
      </c>
      <c r="B143" s="483" t="s">
        <v>141</v>
      </c>
      <c r="C143" s="484"/>
      <c r="D143" s="213" t="s">
        <v>111</v>
      </c>
      <c r="E143" s="229">
        <v>12</v>
      </c>
      <c r="F143" s="230"/>
      <c r="G143" s="218"/>
      <c r="H143" s="219"/>
      <c r="I143" s="136"/>
      <c r="J143" s="136"/>
      <c r="L143" s="217">
        <f t="shared" si="7"/>
        <v>0</v>
      </c>
    </row>
    <row r="144" spans="1:12" ht="21" customHeight="1" x14ac:dyDescent="0.5">
      <c r="A144" s="137">
        <v>10</v>
      </c>
      <c r="B144" s="483" t="s">
        <v>190</v>
      </c>
      <c r="C144" s="484"/>
      <c r="D144" s="213" t="s">
        <v>111</v>
      </c>
      <c r="E144" s="229">
        <v>40</v>
      </c>
      <c r="F144" s="230"/>
      <c r="G144" s="218"/>
      <c r="H144" s="219"/>
      <c r="I144" s="136"/>
      <c r="J144" s="136"/>
      <c r="L144" s="217">
        <f t="shared" si="7"/>
        <v>0</v>
      </c>
    </row>
    <row r="145" spans="1:22" ht="21" customHeight="1" x14ac:dyDescent="0.5">
      <c r="A145" s="137">
        <v>11</v>
      </c>
      <c r="B145" s="483" t="s">
        <v>191</v>
      </c>
      <c r="C145" s="484"/>
      <c r="D145" s="213" t="s">
        <v>111</v>
      </c>
      <c r="E145" s="229">
        <v>40</v>
      </c>
      <c r="F145" s="230"/>
      <c r="G145" s="218"/>
      <c r="H145" s="219"/>
      <c r="I145" s="136"/>
      <c r="J145" s="136"/>
      <c r="L145" s="217">
        <f t="shared" si="7"/>
        <v>0</v>
      </c>
    </row>
    <row r="146" spans="1:22" ht="21" customHeight="1" x14ac:dyDescent="0.5">
      <c r="A146" s="262"/>
      <c r="B146" s="263"/>
      <c r="C146" s="264"/>
      <c r="D146" s="253"/>
      <c r="E146" s="274"/>
      <c r="F146" s="275"/>
      <c r="G146" s="268"/>
      <c r="H146" s="276"/>
      <c r="I146" s="277"/>
      <c r="J146" s="277"/>
      <c r="L146" s="217"/>
    </row>
    <row r="147" spans="1:22" ht="21" customHeight="1" x14ac:dyDescent="0.5">
      <c r="A147" s="333"/>
      <c r="B147" s="585" t="s">
        <v>156</v>
      </c>
      <c r="C147" s="585"/>
      <c r="D147" s="327"/>
      <c r="E147" s="328"/>
      <c r="F147" s="329"/>
      <c r="G147" s="330"/>
      <c r="H147" s="331"/>
      <c r="I147" s="324"/>
      <c r="J147" s="324"/>
      <c r="L147" s="102">
        <f>SUM(G147,I147)</f>
        <v>0</v>
      </c>
    </row>
    <row r="148" spans="1:22" ht="21" customHeight="1" x14ac:dyDescent="0.5">
      <c r="A148" s="137"/>
      <c r="B148" s="353" t="s">
        <v>144</v>
      </c>
      <c r="C148" s="157"/>
      <c r="D148" s="233"/>
      <c r="E148" s="229"/>
      <c r="F148" s="230"/>
      <c r="G148" s="218"/>
      <c r="H148" s="219"/>
      <c r="I148" s="231"/>
      <c r="J148" s="218"/>
      <c r="K148" s="216"/>
      <c r="L148" s="217">
        <f>((F224+H224)*E224)-J224</f>
        <v>0</v>
      </c>
    </row>
    <row r="149" spans="1:22" ht="21" customHeight="1" x14ac:dyDescent="0.5">
      <c r="A149" s="232">
        <v>1</v>
      </c>
      <c r="B149" s="239" t="s">
        <v>168</v>
      </c>
      <c r="C149" s="240"/>
      <c r="D149" s="233" t="s">
        <v>22</v>
      </c>
      <c r="E149" s="229">
        <v>8</v>
      </c>
      <c r="F149" s="230"/>
      <c r="G149" s="372"/>
      <c r="H149" s="477"/>
      <c r="I149" s="477"/>
      <c r="J149" s="136"/>
      <c r="K149" s="216"/>
      <c r="L149" s="217">
        <f>((F149+H149)*E149)-J149</f>
        <v>0</v>
      </c>
    </row>
    <row r="150" spans="1:22" ht="21" customHeight="1" x14ac:dyDescent="0.5">
      <c r="A150" s="232">
        <v>2</v>
      </c>
      <c r="B150" s="238" t="s">
        <v>145</v>
      </c>
      <c r="C150" s="241"/>
      <c r="D150" s="234" t="s">
        <v>172</v>
      </c>
      <c r="E150" s="412">
        <v>8</v>
      </c>
      <c r="F150" s="230"/>
      <c r="G150" s="218"/>
      <c r="H150" s="235"/>
      <c r="I150" s="136"/>
      <c r="J150" s="136"/>
      <c r="L150" s="217">
        <f>((F150+H150)*E150)-J150</f>
        <v>0</v>
      </c>
    </row>
    <row r="151" spans="1:22" ht="21" customHeight="1" x14ac:dyDescent="0.5">
      <c r="A151" s="262">
        <v>3</v>
      </c>
      <c r="B151" s="239" t="s">
        <v>155</v>
      </c>
      <c r="C151" s="157"/>
      <c r="D151" s="233" t="s">
        <v>154</v>
      </c>
      <c r="E151" s="229">
        <v>345</v>
      </c>
      <c r="F151" s="230"/>
      <c r="G151" s="218"/>
      <c r="H151" s="219"/>
      <c r="I151" s="136"/>
      <c r="J151" s="136"/>
      <c r="L151" s="217">
        <f>((F151+H151)*E151)-J151</f>
        <v>0</v>
      </c>
      <c r="N151" s="181" t="s">
        <v>114</v>
      </c>
      <c r="O151" s="180"/>
      <c r="P151" s="213" t="s">
        <v>111</v>
      </c>
      <c r="Q151" s="214">
        <v>0</v>
      </c>
      <c r="R151" s="214">
        <v>32500</v>
      </c>
      <c r="S151" s="136">
        <f t="shared" ref="S151" si="8">Q151*R151</f>
        <v>0</v>
      </c>
      <c r="T151" s="214">
        <v>1500</v>
      </c>
      <c r="U151" s="136">
        <f t="shared" ref="U151" si="9">Q151*T151</f>
        <v>0</v>
      </c>
      <c r="V151" s="136">
        <f t="shared" ref="V151" si="10">S151+U151</f>
        <v>0</v>
      </c>
    </row>
    <row r="152" spans="1:22" ht="21" customHeight="1" x14ac:dyDescent="0.5">
      <c r="A152" s="262"/>
      <c r="B152" s="302"/>
      <c r="C152" s="264"/>
      <c r="D152" s="253"/>
      <c r="E152" s="254"/>
      <c r="F152" s="254"/>
      <c r="G152" s="268"/>
      <c r="H152" s="254"/>
      <c r="I152" s="270"/>
      <c r="J152" s="254"/>
      <c r="L152" s="217">
        <f>((F152+H152)*E152)-J152</f>
        <v>0</v>
      </c>
    </row>
    <row r="153" spans="1:22" ht="21" customHeight="1" x14ac:dyDescent="0.5">
      <c r="A153" s="333"/>
      <c r="B153" s="585" t="s">
        <v>156</v>
      </c>
      <c r="C153" s="585"/>
      <c r="D153" s="327"/>
      <c r="E153" s="328"/>
      <c r="F153" s="329"/>
      <c r="G153" s="330"/>
      <c r="H153" s="331"/>
      <c r="I153" s="331"/>
      <c r="J153" s="330"/>
      <c r="L153" s="102">
        <f>SUM(G153,I153)</f>
        <v>0</v>
      </c>
      <c r="N153" s="102">
        <f>G227</f>
        <v>0</v>
      </c>
      <c r="P153" s="102">
        <f>I227</f>
        <v>0</v>
      </c>
      <c r="R153" s="158" t="e">
        <f>P153*100/N153</f>
        <v>#DIV/0!</v>
      </c>
    </row>
    <row r="154" spans="1:22" ht="21" customHeight="1" x14ac:dyDescent="0.5">
      <c r="A154" s="137"/>
      <c r="B154" s="291" t="s">
        <v>142</v>
      </c>
      <c r="C154" s="182"/>
      <c r="D154" s="213"/>
      <c r="E154" s="229"/>
      <c r="F154" s="230"/>
      <c r="G154" s="218"/>
      <c r="H154" s="219"/>
      <c r="I154" s="231"/>
      <c r="J154" s="136"/>
      <c r="L154" s="217">
        <f>((F217+H217)*E217)-J217</f>
        <v>0</v>
      </c>
    </row>
    <row r="155" spans="1:22" ht="21" customHeight="1" x14ac:dyDescent="0.5">
      <c r="A155" s="137">
        <v>1</v>
      </c>
      <c r="B155" s="181" t="s">
        <v>143</v>
      </c>
      <c r="C155" s="182"/>
      <c r="D155" s="213" t="s">
        <v>111</v>
      </c>
      <c r="E155" s="229">
        <v>12</v>
      </c>
      <c r="F155" s="230"/>
      <c r="G155" s="372"/>
      <c r="H155" s="219"/>
      <c r="I155" s="136"/>
      <c r="J155" s="136"/>
      <c r="L155" s="217">
        <f>((F155+H155)*E155)-J155</f>
        <v>0</v>
      </c>
    </row>
    <row r="156" spans="1:22" ht="21" customHeight="1" x14ac:dyDescent="0.5">
      <c r="A156" s="250">
        <v>2</v>
      </c>
      <c r="B156" s="263" t="s">
        <v>153</v>
      </c>
      <c r="C156" s="264"/>
      <c r="D156" s="253" t="s">
        <v>111</v>
      </c>
      <c r="E156" s="274">
        <v>12</v>
      </c>
      <c r="F156" s="275"/>
      <c r="G156" s="373"/>
      <c r="H156" s="276"/>
      <c r="I156" s="277"/>
      <c r="J156" s="277"/>
      <c r="L156" s="217">
        <f>((F156+H156)*E156)-J156</f>
        <v>0</v>
      </c>
    </row>
    <row r="157" spans="1:22" ht="21" customHeight="1" x14ac:dyDescent="0.5">
      <c r="A157" s="262"/>
      <c r="B157" s="302"/>
      <c r="C157" s="264"/>
      <c r="D157" s="253"/>
      <c r="E157" s="254"/>
      <c r="F157" s="254"/>
      <c r="G157" s="268"/>
      <c r="H157" s="254"/>
      <c r="I157" s="270"/>
      <c r="J157" s="254"/>
      <c r="L157" s="217"/>
    </row>
    <row r="158" spans="1:22" ht="21" customHeight="1" x14ac:dyDescent="0.5">
      <c r="A158" s="333"/>
      <c r="B158" s="585" t="s">
        <v>156</v>
      </c>
      <c r="C158" s="585"/>
      <c r="D158" s="327"/>
      <c r="E158" s="328"/>
      <c r="F158" s="329"/>
      <c r="G158" s="330"/>
      <c r="H158" s="331"/>
      <c r="I158" s="331"/>
      <c r="J158" s="330"/>
      <c r="L158" s="102">
        <f>SUM(G158,I158)</f>
        <v>0</v>
      </c>
    </row>
    <row r="159" spans="1:22" ht="21" customHeight="1" x14ac:dyDescent="0.5">
      <c r="A159" s="294"/>
      <c r="B159" s="291" t="s">
        <v>147</v>
      </c>
      <c r="C159" s="292"/>
      <c r="D159" s="213"/>
      <c r="E159" s="214"/>
      <c r="F159" s="214"/>
      <c r="G159" s="218"/>
      <c r="H159" s="219"/>
      <c r="I159" s="231"/>
      <c r="J159" s="136"/>
      <c r="L159" s="217">
        <f>((F238+H238)*E238)-J238</f>
        <v>0</v>
      </c>
      <c r="N159" s="102">
        <f>G236</f>
        <v>0</v>
      </c>
      <c r="P159" s="102">
        <f>I236</f>
        <v>0</v>
      </c>
      <c r="R159" s="158" t="e">
        <f t="shared" ref="R159" si="11">P159*100/N159</f>
        <v>#DIV/0!</v>
      </c>
    </row>
    <row r="160" spans="1:22" ht="21" customHeight="1" x14ac:dyDescent="0.5">
      <c r="A160" s="137"/>
      <c r="B160" s="586" t="s">
        <v>133</v>
      </c>
      <c r="C160" s="587"/>
      <c r="D160" s="213"/>
      <c r="E160" s="214"/>
      <c r="F160" s="214"/>
      <c r="G160" s="218"/>
      <c r="H160" s="219"/>
      <c r="I160" s="231"/>
      <c r="J160" s="136"/>
      <c r="L160" s="217">
        <f t="shared" ref="L160" si="12">((F160+H160)*E160)-J160</f>
        <v>0</v>
      </c>
      <c r="N160" s="102">
        <f>SUM(N153:N159)</f>
        <v>0</v>
      </c>
      <c r="P160" s="102">
        <f>SUM(P153:P159)</f>
        <v>0</v>
      </c>
      <c r="R160" s="102" t="e">
        <f>SUM(R153:R159)</f>
        <v>#DIV/0!</v>
      </c>
    </row>
    <row r="161" spans="1:148" ht="21" customHeight="1" x14ac:dyDescent="0.5">
      <c r="A161" s="137">
        <v>1</v>
      </c>
      <c r="B161" s="246" t="s">
        <v>170</v>
      </c>
      <c r="C161" s="247"/>
      <c r="D161" s="213" t="s">
        <v>20</v>
      </c>
      <c r="E161" s="214">
        <v>47</v>
      </c>
      <c r="F161" s="214"/>
      <c r="G161" s="218"/>
      <c r="H161" s="219"/>
      <c r="I161" s="136"/>
      <c r="J161" s="136"/>
      <c r="L161" s="217">
        <f>((F173+H173)*E173)-J173</f>
        <v>0</v>
      </c>
    </row>
    <row r="162" spans="1:148" ht="21" customHeight="1" x14ac:dyDescent="0.5">
      <c r="A162" s="137">
        <v>2</v>
      </c>
      <c r="B162" s="181" t="s">
        <v>137</v>
      </c>
      <c r="C162" s="182"/>
      <c r="D162" s="213" t="s">
        <v>20</v>
      </c>
      <c r="E162" s="214">
        <v>156</v>
      </c>
      <c r="F162" s="214"/>
      <c r="G162" s="218"/>
      <c r="H162" s="219"/>
      <c r="I162" s="136"/>
      <c r="J162" s="136"/>
      <c r="L162" s="217">
        <f t="shared" ref="L162:L168" si="13">((F161+H161)*E161)-J161</f>
        <v>0</v>
      </c>
    </row>
    <row r="163" spans="1:148" ht="21" customHeight="1" x14ac:dyDescent="0.5">
      <c r="A163" s="137">
        <v>3</v>
      </c>
      <c r="B163" s="413" t="s">
        <v>173</v>
      </c>
      <c r="C163" s="371"/>
      <c r="D163" s="213" t="s">
        <v>111</v>
      </c>
      <c r="E163" s="214">
        <v>2</v>
      </c>
      <c r="F163" s="214"/>
      <c r="G163" s="218"/>
      <c r="H163" s="236"/>
      <c r="I163" s="136"/>
      <c r="J163" s="136"/>
      <c r="L163" s="217">
        <f t="shared" si="13"/>
        <v>0</v>
      </c>
    </row>
    <row r="164" spans="1:148" ht="21" customHeight="1" x14ac:dyDescent="0.5">
      <c r="A164" s="137">
        <v>4</v>
      </c>
      <c r="B164" s="413" t="s">
        <v>174</v>
      </c>
      <c r="C164" s="371"/>
      <c r="D164" s="213" t="s">
        <v>111</v>
      </c>
      <c r="E164" s="214">
        <v>2</v>
      </c>
      <c r="F164" s="214"/>
      <c r="G164" s="218"/>
      <c r="H164" s="236"/>
      <c r="I164" s="136"/>
      <c r="J164" s="136"/>
      <c r="L164" s="217">
        <f t="shared" si="13"/>
        <v>0</v>
      </c>
    </row>
    <row r="165" spans="1:148" ht="21" customHeight="1" x14ac:dyDescent="0.5">
      <c r="A165" s="137">
        <v>5</v>
      </c>
      <c r="B165" s="413" t="s">
        <v>175</v>
      </c>
      <c r="C165" s="371"/>
      <c r="D165" s="213" t="s">
        <v>111</v>
      </c>
      <c r="E165" s="237">
        <v>2</v>
      </c>
      <c r="F165" s="230"/>
      <c r="G165" s="218"/>
      <c r="H165" s="235"/>
      <c r="I165" s="136"/>
      <c r="J165" s="136"/>
      <c r="K165" s="151"/>
      <c r="L165" s="132">
        <f t="shared" si="13"/>
        <v>0</v>
      </c>
      <c r="M165" s="151"/>
      <c r="N165" s="151"/>
      <c r="O165" s="151"/>
      <c r="P165" s="151"/>
      <c r="Q165" s="151"/>
      <c r="R165" s="151"/>
      <c r="S165" s="151"/>
      <c r="T165" s="151"/>
      <c r="U165" s="151"/>
      <c r="V165" s="151"/>
      <c r="W165" s="151"/>
      <c r="X165" s="151"/>
      <c r="Y165" s="151"/>
      <c r="Z165" s="151"/>
      <c r="AA165" s="151"/>
      <c r="AB165" s="151"/>
      <c r="AC165" s="151"/>
      <c r="AD165" s="151"/>
      <c r="AE165" s="151"/>
      <c r="AF165" s="151"/>
      <c r="AG165" s="151"/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  <c r="BI165" s="151"/>
      <c r="BJ165" s="151"/>
      <c r="BK165" s="151"/>
      <c r="BL165" s="151"/>
      <c r="BM165" s="151"/>
      <c r="BN165" s="151"/>
      <c r="BO165" s="151"/>
      <c r="BP165" s="151"/>
      <c r="BQ165" s="151"/>
      <c r="BR165" s="151"/>
      <c r="BS165" s="151"/>
      <c r="BT165" s="151"/>
      <c r="BU165" s="151"/>
      <c r="BV165" s="151"/>
      <c r="BW165" s="151"/>
      <c r="BX165" s="151"/>
      <c r="BY165" s="151"/>
      <c r="BZ165" s="151"/>
      <c r="CA165" s="151"/>
      <c r="CB165" s="151"/>
      <c r="CC165" s="151"/>
      <c r="CD165" s="151"/>
      <c r="CE165" s="151"/>
      <c r="CF165" s="151"/>
      <c r="CG165" s="151"/>
      <c r="CH165" s="151"/>
      <c r="CI165" s="151"/>
      <c r="CJ165" s="151"/>
      <c r="CK165" s="151"/>
      <c r="CL165" s="151"/>
      <c r="CM165" s="151"/>
      <c r="CN165" s="151"/>
      <c r="CO165" s="151"/>
      <c r="CP165" s="151"/>
      <c r="CQ165" s="151"/>
      <c r="CR165" s="151"/>
      <c r="CS165" s="151"/>
      <c r="CT165" s="151"/>
      <c r="CU165" s="151"/>
      <c r="CV165" s="151"/>
      <c r="CW165" s="151"/>
      <c r="CX165" s="151"/>
      <c r="CY165" s="151"/>
      <c r="CZ165" s="151"/>
      <c r="DA165" s="151"/>
      <c r="DB165" s="151"/>
      <c r="DC165" s="151"/>
      <c r="DD165" s="151"/>
      <c r="DE165" s="151"/>
      <c r="DF165" s="151"/>
      <c r="DG165" s="151"/>
      <c r="DH165" s="151"/>
      <c r="DI165" s="151"/>
      <c r="DJ165" s="151"/>
      <c r="DK165" s="151"/>
      <c r="DL165" s="151"/>
      <c r="DM165" s="151"/>
      <c r="DN165" s="151"/>
      <c r="DO165" s="151"/>
      <c r="DP165" s="151"/>
      <c r="DQ165" s="151"/>
      <c r="DR165" s="151"/>
      <c r="DS165" s="151"/>
      <c r="DT165" s="151"/>
      <c r="DU165" s="151"/>
      <c r="DV165" s="151"/>
      <c r="DW165" s="151"/>
      <c r="DX165" s="151"/>
      <c r="DY165" s="151"/>
      <c r="DZ165" s="151"/>
      <c r="EA165" s="151"/>
      <c r="EB165" s="151"/>
      <c r="EC165" s="151"/>
      <c r="ED165" s="151"/>
      <c r="EE165" s="151"/>
      <c r="EF165" s="151"/>
      <c r="EG165" s="151"/>
      <c r="EH165" s="151"/>
      <c r="EI165" s="151"/>
      <c r="EJ165" s="151"/>
      <c r="EK165" s="151"/>
      <c r="EL165" s="151"/>
      <c r="EM165" s="151"/>
      <c r="EN165" s="151"/>
      <c r="EO165" s="151"/>
      <c r="EP165" s="151"/>
      <c r="EQ165" s="151"/>
      <c r="ER165" s="151"/>
    </row>
    <row r="166" spans="1:148" ht="21" customHeight="1" x14ac:dyDescent="0.5">
      <c r="A166" s="137">
        <v>6</v>
      </c>
      <c r="B166" s="181" t="s">
        <v>130</v>
      </c>
      <c r="C166" s="182"/>
      <c r="D166" s="213" t="s">
        <v>20</v>
      </c>
      <c r="E166" s="229">
        <v>47</v>
      </c>
      <c r="F166" s="230"/>
      <c r="G166" s="218"/>
      <c r="H166" s="219"/>
      <c r="I166" s="136"/>
      <c r="J166" s="136"/>
      <c r="K166" s="151"/>
      <c r="L166" s="132">
        <f t="shared" si="13"/>
        <v>0</v>
      </c>
      <c r="M166" s="151"/>
      <c r="N166" s="151"/>
      <c r="O166" s="151"/>
      <c r="P166" s="151"/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51"/>
      <c r="AB166" s="151"/>
      <c r="AC166" s="151"/>
      <c r="AD166" s="151"/>
      <c r="AE166" s="151"/>
      <c r="AF166" s="151"/>
      <c r="AG166" s="151"/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  <c r="BI166" s="151"/>
      <c r="BJ166" s="151"/>
      <c r="BK166" s="151"/>
      <c r="BL166" s="151"/>
      <c r="BM166" s="151"/>
      <c r="BN166" s="151"/>
      <c r="BO166" s="151"/>
      <c r="BP166" s="151"/>
      <c r="BQ166" s="151"/>
      <c r="BR166" s="151"/>
      <c r="BS166" s="151"/>
      <c r="BT166" s="151"/>
      <c r="BU166" s="151"/>
      <c r="BV166" s="151"/>
      <c r="BW166" s="151"/>
      <c r="BX166" s="151"/>
      <c r="BY166" s="151"/>
      <c r="BZ166" s="151"/>
      <c r="CA166" s="151"/>
      <c r="CB166" s="151"/>
      <c r="CC166" s="151"/>
      <c r="CD166" s="151"/>
      <c r="CE166" s="151"/>
      <c r="CF166" s="151"/>
      <c r="CG166" s="151"/>
      <c r="CH166" s="151"/>
      <c r="CI166" s="151"/>
      <c r="CJ166" s="151"/>
      <c r="CK166" s="151"/>
      <c r="CL166" s="151"/>
      <c r="CM166" s="151"/>
      <c r="CN166" s="151"/>
      <c r="CO166" s="151"/>
      <c r="CP166" s="151"/>
      <c r="CQ166" s="151"/>
      <c r="CR166" s="151"/>
      <c r="CS166" s="151"/>
      <c r="CT166" s="151"/>
      <c r="CU166" s="151"/>
      <c r="CV166" s="151"/>
      <c r="CW166" s="151"/>
      <c r="CX166" s="151"/>
      <c r="CY166" s="151"/>
      <c r="CZ166" s="151"/>
      <c r="DA166" s="151"/>
      <c r="DB166" s="151"/>
      <c r="DC166" s="151"/>
      <c r="DD166" s="151"/>
      <c r="DE166" s="151"/>
      <c r="DF166" s="151"/>
      <c r="DG166" s="151"/>
      <c r="DH166" s="151"/>
      <c r="DI166" s="151"/>
      <c r="DJ166" s="151"/>
      <c r="DK166" s="151"/>
      <c r="DL166" s="151"/>
      <c r="DM166" s="151"/>
      <c r="DN166" s="151"/>
      <c r="DO166" s="151"/>
      <c r="DP166" s="151"/>
      <c r="DQ166" s="151"/>
      <c r="DR166" s="151"/>
      <c r="DS166" s="151"/>
      <c r="DT166" s="151"/>
      <c r="DU166" s="151"/>
      <c r="DV166" s="151"/>
      <c r="DW166" s="151"/>
      <c r="DX166" s="151"/>
      <c r="DY166" s="151"/>
      <c r="DZ166" s="151"/>
      <c r="EA166" s="151"/>
      <c r="EB166" s="151"/>
      <c r="EC166" s="151"/>
      <c r="ED166" s="151"/>
      <c r="EE166" s="151"/>
      <c r="EF166" s="151"/>
      <c r="EG166" s="151"/>
      <c r="EH166" s="151"/>
      <c r="EI166" s="151"/>
      <c r="EJ166" s="151"/>
      <c r="EK166" s="151"/>
      <c r="EL166" s="151"/>
      <c r="EM166" s="151"/>
      <c r="EN166" s="151"/>
      <c r="EO166" s="151"/>
      <c r="EP166" s="151"/>
      <c r="EQ166" s="151"/>
      <c r="ER166" s="151"/>
    </row>
    <row r="167" spans="1:148" ht="21" customHeight="1" x14ac:dyDescent="0.5">
      <c r="A167" s="137">
        <v>7</v>
      </c>
      <c r="B167" s="238" t="s">
        <v>138</v>
      </c>
      <c r="C167" s="182"/>
      <c r="D167" s="213" t="s">
        <v>20</v>
      </c>
      <c r="E167" s="229">
        <v>52</v>
      </c>
      <c r="F167" s="230"/>
      <c r="G167" s="218"/>
      <c r="H167" s="219"/>
      <c r="I167" s="136"/>
      <c r="J167" s="136"/>
      <c r="K167" s="151"/>
      <c r="L167" s="132">
        <f t="shared" si="13"/>
        <v>0</v>
      </c>
      <c r="M167" s="151"/>
      <c r="N167" s="151"/>
      <c r="O167" s="151"/>
      <c r="P167" s="151"/>
      <c r="Q167" s="151"/>
      <c r="R167" s="151"/>
      <c r="S167" s="151"/>
      <c r="T167" s="151"/>
      <c r="U167" s="151"/>
      <c r="V167" s="151"/>
      <c r="W167" s="151"/>
      <c r="X167" s="151"/>
      <c r="Y167" s="151"/>
      <c r="Z167" s="151"/>
      <c r="AA167" s="151"/>
      <c r="AB167" s="151"/>
      <c r="AC167" s="151"/>
      <c r="AD167" s="151"/>
      <c r="AE167" s="151"/>
      <c r="AF167" s="151"/>
      <c r="AG167" s="151"/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  <c r="BI167" s="151"/>
      <c r="BJ167" s="151"/>
      <c r="BK167" s="151"/>
      <c r="BL167" s="151"/>
      <c r="BM167" s="151"/>
      <c r="BN167" s="151"/>
      <c r="BO167" s="151"/>
      <c r="BP167" s="151"/>
      <c r="BQ167" s="151"/>
      <c r="BR167" s="151"/>
      <c r="BS167" s="151"/>
      <c r="BT167" s="151"/>
      <c r="BU167" s="151"/>
      <c r="BV167" s="151"/>
      <c r="BW167" s="151"/>
      <c r="BX167" s="151"/>
      <c r="BY167" s="151"/>
      <c r="BZ167" s="151"/>
      <c r="CA167" s="151"/>
      <c r="CB167" s="151"/>
      <c r="CC167" s="151"/>
      <c r="CD167" s="151"/>
      <c r="CE167" s="151"/>
      <c r="CF167" s="151"/>
      <c r="CG167" s="151"/>
      <c r="CH167" s="151"/>
      <c r="CI167" s="151"/>
      <c r="CJ167" s="151"/>
      <c r="CK167" s="151"/>
      <c r="CL167" s="151"/>
      <c r="CM167" s="151"/>
      <c r="CN167" s="151"/>
      <c r="CO167" s="151"/>
      <c r="CP167" s="151"/>
      <c r="CQ167" s="151"/>
      <c r="CR167" s="151"/>
      <c r="CS167" s="151"/>
      <c r="CT167" s="151"/>
      <c r="CU167" s="151"/>
      <c r="CV167" s="151"/>
      <c r="CW167" s="151"/>
      <c r="CX167" s="151"/>
      <c r="CY167" s="151"/>
      <c r="CZ167" s="151"/>
      <c r="DA167" s="151"/>
      <c r="DB167" s="151"/>
      <c r="DC167" s="151"/>
      <c r="DD167" s="151"/>
      <c r="DE167" s="151"/>
      <c r="DF167" s="151"/>
      <c r="DG167" s="151"/>
      <c r="DH167" s="151"/>
      <c r="DI167" s="151"/>
      <c r="DJ167" s="151"/>
      <c r="DK167" s="151"/>
      <c r="DL167" s="151"/>
      <c r="DM167" s="151"/>
      <c r="DN167" s="151"/>
      <c r="DO167" s="151"/>
      <c r="DP167" s="151"/>
      <c r="DQ167" s="151"/>
      <c r="DR167" s="151"/>
      <c r="DS167" s="151"/>
      <c r="DT167" s="151"/>
      <c r="DU167" s="151"/>
      <c r="DV167" s="151"/>
      <c r="DW167" s="151"/>
      <c r="DX167" s="151"/>
      <c r="DY167" s="151"/>
      <c r="DZ167" s="151"/>
      <c r="EA167" s="151"/>
      <c r="EB167" s="151"/>
      <c r="EC167" s="151"/>
      <c r="ED167" s="151"/>
      <c r="EE167" s="151"/>
      <c r="EF167" s="151"/>
      <c r="EG167" s="151"/>
      <c r="EH167" s="151"/>
      <c r="EI167" s="151"/>
      <c r="EJ167" s="151"/>
      <c r="EK167" s="151"/>
      <c r="EL167" s="151"/>
      <c r="EM167" s="151"/>
      <c r="EN167" s="151"/>
      <c r="EO167" s="151"/>
      <c r="EP167" s="151"/>
      <c r="EQ167" s="151"/>
      <c r="ER167" s="151"/>
    </row>
    <row r="168" spans="1:148" ht="21" customHeight="1" x14ac:dyDescent="0.5">
      <c r="A168" s="192"/>
      <c r="B168" s="273"/>
      <c r="C168" s="264"/>
      <c r="D168" s="253"/>
      <c r="E168" s="274"/>
      <c r="F168" s="275"/>
      <c r="G168" s="268"/>
      <c r="H168" s="276"/>
      <c r="I168" s="270"/>
      <c r="J168" s="277"/>
      <c r="K168" s="151"/>
      <c r="L168" s="132">
        <f t="shared" si="13"/>
        <v>0</v>
      </c>
      <c r="M168" s="151"/>
      <c r="N168" s="151"/>
      <c r="O168" s="151"/>
      <c r="P168" s="151"/>
      <c r="Q168" s="151"/>
      <c r="R168" s="151"/>
      <c r="S168" s="151"/>
      <c r="T168" s="151"/>
      <c r="U168" s="151"/>
      <c r="V168" s="151"/>
      <c r="W168" s="151"/>
      <c r="X168" s="151"/>
      <c r="Y168" s="151"/>
      <c r="Z168" s="151"/>
      <c r="AA168" s="151"/>
      <c r="AB168" s="151"/>
      <c r="AC168" s="151"/>
      <c r="AD168" s="151"/>
      <c r="AE168" s="151"/>
      <c r="AF168" s="151"/>
      <c r="AG168" s="151"/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  <c r="BI168" s="151"/>
      <c r="BJ168" s="151"/>
      <c r="BK168" s="151"/>
      <c r="BL168" s="151"/>
      <c r="BM168" s="151"/>
      <c r="BN168" s="151"/>
      <c r="BO168" s="151"/>
      <c r="BP168" s="151"/>
      <c r="BQ168" s="151"/>
      <c r="BR168" s="151"/>
      <c r="BS168" s="151"/>
      <c r="BT168" s="151"/>
      <c r="BU168" s="151"/>
      <c r="BV168" s="151"/>
      <c r="BW168" s="151"/>
      <c r="BX168" s="151"/>
      <c r="BY168" s="151"/>
      <c r="BZ168" s="151"/>
      <c r="CA168" s="151"/>
      <c r="CB168" s="151"/>
      <c r="CC168" s="151"/>
      <c r="CD168" s="151"/>
      <c r="CE168" s="151"/>
      <c r="CF168" s="151"/>
      <c r="CG168" s="151"/>
      <c r="CH168" s="151"/>
      <c r="CI168" s="151"/>
      <c r="CJ168" s="151"/>
      <c r="CK168" s="151"/>
      <c r="CL168" s="151"/>
      <c r="CM168" s="151"/>
      <c r="CN168" s="151"/>
      <c r="CO168" s="151"/>
      <c r="CP168" s="151"/>
      <c r="CQ168" s="151"/>
      <c r="CR168" s="151"/>
      <c r="CS168" s="151"/>
      <c r="CT168" s="151"/>
      <c r="CU168" s="151"/>
      <c r="CV168" s="151"/>
      <c r="CW168" s="151"/>
      <c r="CX168" s="151"/>
      <c r="CY168" s="151"/>
      <c r="CZ168" s="151"/>
      <c r="DA168" s="151"/>
      <c r="DB168" s="151"/>
      <c r="DC168" s="151"/>
      <c r="DD168" s="151"/>
      <c r="DE168" s="151"/>
      <c r="DF168" s="151"/>
      <c r="DG168" s="151"/>
      <c r="DH168" s="151"/>
      <c r="DI168" s="151"/>
      <c r="DJ168" s="151"/>
      <c r="DK168" s="151"/>
      <c r="DL168" s="151"/>
      <c r="DM168" s="151"/>
      <c r="DN168" s="151"/>
      <c r="DO168" s="151"/>
      <c r="DP168" s="151"/>
      <c r="DQ168" s="151"/>
      <c r="DR168" s="151"/>
      <c r="DS168" s="151"/>
      <c r="DT168" s="151"/>
      <c r="DU168" s="151"/>
      <c r="DV168" s="151"/>
      <c r="DW168" s="151"/>
      <c r="DX168" s="151"/>
      <c r="DY168" s="151"/>
      <c r="DZ168" s="151"/>
      <c r="EA168" s="151"/>
      <c r="EB168" s="151"/>
      <c r="EC168" s="151"/>
      <c r="ED168" s="151"/>
      <c r="EE168" s="151"/>
      <c r="EF168" s="151"/>
      <c r="EG168" s="151"/>
      <c r="EH168" s="151"/>
      <c r="EI168" s="151"/>
      <c r="EJ168" s="151"/>
      <c r="EK168" s="151"/>
      <c r="EL168" s="151"/>
      <c r="EM168" s="151"/>
      <c r="EN168" s="151"/>
      <c r="EO168" s="151"/>
      <c r="EP168" s="151"/>
      <c r="EQ168" s="151"/>
      <c r="ER168" s="151"/>
    </row>
    <row r="169" spans="1:148" ht="21" customHeight="1" x14ac:dyDescent="0.5">
      <c r="A169" s="334"/>
      <c r="B169" s="588" t="s">
        <v>156</v>
      </c>
      <c r="C169" s="588"/>
      <c r="D169" s="335"/>
      <c r="E169" s="336"/>
      <c r="F169" s="337"/>
      <c r="G169" s="338"/>
      <c r="H169" s="339"/>
      <c r="I169" s="339"/>
      <c r="J169" s="338"/>
      <c r="K169" s="151"/>
      <c r="L169" s="132"/>
      <c r="M169" s="151"/>
      <c r="N169" s="151"/>
      <c r="O169" s="151"/>
      <c r="P169" s="151"/>
      <c r="Q169" s="151"/>
      <c r="R169" s="151"/>
      <c r="S169" s="151"/>
      <c r="T169" s="151"/>
      <c r="U169" s="151"/>
      <c r="V169" s="151"/>
      <c r="W169" s="151"/>
      <c r="X169" s="151"/>
      <c r="Y169" s="151"/>
      <c r="Z169" s="151"/>
      <c r="AA169" s="151"/>
      <c r="AB169" s="151"/>
      <c r="AC169" s="151"/>
      <c r="AD169" s="151"/>
      <c r="AE169" s="151"/>
      <c r="AF169" s="151"/>
      <c r="AG169" s="151"/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  <c r="BI169" s="151"/>
      <c r="BJ169" s="151"/>
      <c r="BK169" s="151"/>
      <c r="BL169" s="151"/>
      <c r="BM169" s="151"/>
      <c r="BN169" s="151"/>
      <c r="BO169" s="151"/>
      <c r="BP169" s="151"/>
      <c r="BQ169" s="151"/>
      <c r="BR169" s="151"/>
      <c r="BS169" s="151"/>
      <c r="BT169" s="151"/>
      <c r="BU169" s="151"/>
      <c r="BV169" s="151"/>
      <c r="BW169" s="151"/>
      <c r="BX169" s="151"/>
      <c r="BY169" s="151"/>
      <c r="BZ169" s="151"/>
      <c r="CA169" s="151"/>
      <c r="CB169" s="151"/>
      <c r="CC169" s="151"/>
      <c r="CD169" s="151"/>
      <c r="CE169" s="151"/>
      <c r="CF169" s="151"/>
      <c r="CG169" s="151"/>
      <c r="CH169" s="151"/>
      <c r="CI169" s="151"/>
      <c r="CJ169" s="151"/>
      <c r="CK169" s="151"/>
      <c r="CL169" s="151"/>
      <c r="CM169" s="151"/>
      <c r="CN169" s="151"/>
      <c r="CO169" s="151"/>
      <c r="CP169" s="151"/>
      <c r="CQ169" s="151"/>
      <c r="CR169" s="151"/>
      <c r="CS169" s="151"/>
      <c r="CT169" s="151"/>
      <c r="CU169" s="151"/>
      <c r="CV169" s="151"/>
      <c r="CW169" s="151"/>
      <c r="CX169" s="151"/>
      <c r="CY169" s="151"/>
      <c r="CZ169" s="151"/>
      <c r="DA169" s="151"/>
      <c r="DB169" s="151"/>
      <c r="DC169" s="151"/>
      <c r="DD169" s="151"/>
      <c r="DE169" s="151"/>
      <c r="DF169" s="151"/>
      <c r="DG169" s="151"/>
      <c r="DH169" s="151"/>
      <c r="DI169" s="151"/>
      <c r="DJ169" s="151"/>
      <c r="DK169" s="151"/>
      <c r="DL169" s="151"/>
      <c r="DM169" s="151"/>
      <c r="DN169" s="151"/>
      <c r="DO169" s="151"/>
      <c r="DP169" s="151"/>
      <c r="DQ169" s="151"/>
      <c r="DR169" s="151"/>
      <c r="DS169" s="151"/>
      <c r="DT169" s="151"/>
      <c r="DU169" s="151"/>
      <c r="DV169" s="151"/>
      <c r="DW169" s="151"/>
      <c r="DX169" s="151"/>
      <c r="DY169" s="151"/>
      <c r="DZ169" s="151"/>
      <c r="EA169" s="151"/>
      <c r="EB169" s="151"/>
      <c r="EC169" s="151"/>
      <c r="ED169" s="151"/>
      <c r="EE169" s="151"/>
      <c r="EF169" s="151"/>
      <c r="EG169" s="151"/>
      <c r="EH169" s="151"/>
      <c r="EI169" s="151"/>
      <c r="EJ169" s="151"/>
      <c r="EK169" s="151"/>
      <c r="EL169" s="151"/>
      <c r="EM169" s="151"/>
      <c r="EN169" s="151"/>
      <c r="EO169" s="151"/>
      <c r="EP169" s="151"/>
      <c r="EQ169" s="151"/>
      <c r="ER169" s="151"/>
    </row>
    <row r="170" spans="1:148" ht="21" customHeight="1" x14ac:dyDescent="0.5">
      <c r="A170" s="488"/>
      <c r="B170" s="489"/>
      <c r="C170" s="489"/>
      <c r="D170" s="490"/>
      <c r="E170" s="491"/>
      <c r="F170" s="492"/>
      <c r="G170" s="493"/>
      <c r="H170" s="494"/>
      <c r="I170" s="494"/>
      <c r="J170" s="493"/>
      <c r="K170" s="151"/>
      <c r="L170" s="132"/>
      <c r="M170" s="151"/>
      <c r="N170" s="151"/>
      <c r="O170" s="151"/>
      <c r="P170" s="151"/>
      <c r="Q170" s="151"/>
      <c r="R170" s="151"/>
      <c r="S170" s="151"/>
      <c r="T170" s="151"/>
      <c r="U170" s="151"/>
      <c r="V170" s="151"/>
      <c r="W170" s="151"/>
      <c r="X170" s="151"/>
      <c r="Y170" s="151"/>
      <c r="Z170" s="151"/>
      <c r="AA170" s="151"/>
      <c r="AB170" s="151"/>
      <c r="AC170" s="151"/>
      <c r="AD170" s="151"/>
      <c r="AE170" s="151"/>
      <c r="AF170" s="151"/>
      <c r="AG170" s="151"/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  <c r="BI170" s="151"/>
      <c r="BJ170" s="151"/>
      <c r="BK170" s="151"/>
      <c r="BL170" s="151"/>
      <c r="BM170" s="151"/>
      <c r="BN170" s="151"/>
      <c r="BO170" s="151"/>
      <c r="BP170" s="151"/>
      <c r="BQ170" s="151"/>
      <c r="BR170" s="151"/>
      <c r="BS170" s="151"/>
      <c r="BT170" s="151"/>
      <c r="BU170" s="151"/>
      <c r="BV170" s="151"/>
      <c r="BW170" s="151"/>
      <c r="BX170" s="151"/>
      <c r="BY170" s="151"/>
      <c r="BZ170" s="151"/>
      <c r="CA170" s="151"/>
      <c r="CB170" s="151"/>
      <c r="CC170" s="151"/>
      <c r="CD170" s="151"/>
      <c r="CE170" s="151"/>
      <c r="CF170" s="151"/>
      <c r="CG170" s="151"/>
      <c r="CH170" s="151"/>
      <c r="CI170" s="151"/>
      <c r="CJ170" s="151"/>
      <c r="CK170" s="151"/>
      <c r="CL170" s="151"/>
      <c r="CM170" s="151"/>
      <c r="CN170" s="151"/>
      <c r="CO170" s="151"/>
      <c r="CP170" s="151"/>
      <c r="CQ170" s="151"/>
      <c r="CR170" s="151"/>
      <c r="CS170" s="151"/>
      <c r="CT170" s="151"/>
      <c r="CU170" s="151"/>
      <c r="CV170" s="151"/>
      <c r="CW170" s="151"/>
      <c r="CX170" s="151"/>
      <c r="CY170" s="151"/>
      <c r="CZ170" s="151"/>
      <c r="DA170" s="151"/>
      <c r="DB170" s="151"/>
      <c r="DC170" s="151"/>
      <c r="DD170" s="151"/>
      <c r="DE170" s="151"/>
      <c r="DF170" s="151"/>
      <c r="DG170" s="151"/>
      <c r="DH170" s="151"/>
      <c r="DI170" s="151"/>
      <c r="DJ170" s="151"/>
      <c r="DK170" s="151"/>
      <c r="DL170" s="151"/>
      <c r="DM170" s="151"/>
      <c r="DN170" s="151"/>
      <c r="DO170" s="151"/>
      <c r="DP170" s="151"/>
      <c r="DQ170" s="151"/>
      <c r="DR170" s="151"/>
      <c r="DS170" s="151"/>
      <c r="DT170" s="151"/>
      <c r="DU170" s="151"/>
      <c r="DV170" s="151"/>
      <c r="DW170" s="151"/>
      <c r="DX170" s="151"/>
      <c r="DY170" s="151"/>
      <c r="DZ170" s="151"/>
      <c r="EA170" s="151"/>
      <c r="EB170" s="151"/>
      <c r="EC170" s="151"/>
      <c r="ED170" s="151"/>
      <c r="EE170" s="151"/>
      <c r="EF170" s="151"/>
      <c r="EG170" s="151"/>
      <c r="EH170" s="151"/>
      <c r="EI170" s="151"/>
      <c r="EJ170" s="151"/>
      <c r="EK170" s="151"/>
      <c r="EL170" s="151"/>
      <c r="EM170" s="151"/>
      <c r="EN170" s="151"/>
      <c r="EO170" s="151"/>
      <c r="EP170" s="151"/>
      <c r="EQ170" s="151"/>
      <c r="ER170" s="151"/>
    </row>
    <row r="171" spans="1:148" ht="21" customHeight="1" x14ac:dyDescent="0.5">
      <c r="A171" s="280"/>
      <c r="B171" s="281"/>
      <c r="C171" s="281"/>
      <c r="D171" s="282"/>
      <c r="E171" s="283"/>
      <c r="F171" s="284"/>
      <c r="G171" s="285"/>
      <c r="H171" s="286"/>
      <c r="I171" s="286"/>
      <c r="J171" s="285"/>
      <c r="K171" s="151"/>
      <c r="L171" s="151">
        <f>SUM(G169,I169)</f>
        <v>0</v>
      </c>
      <c r="M171" s="151"/>
      <c r="N171" s="151"/>
      <c r="O171" s="151"/>
      <c r="P171" s="151"/>
      <c r="Q171" s="151"/>
      <c r="R171" s="151"/>
      <c r="S171" s="151"/>
      <c r="T171" s="151"/>
      <c r="U171" s="151"/>
      <c r="V171" s="151"/>
      <c r="W171" s="151"/>
      <c r="X171" s="151"/>
      <c r="Y171" s="151"/>
      <c r="Z171" s="151"/>
      <c r="AA171" s="151"/>
      <c r="AB171" s="151"/>
      <c r="AC171" s="151"/>
      <c r="AD171" s="151"/>
      <c r="AE171" s="151"/>
      <c r="AF171" s="151"/>
      <c r="AG171" s="151"/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  <c r="BI171" s="151"/>
      <c r="BJ171" s="151"/>
      <c r="BK171" s="151"/>
      <c r="BL171" s="151"/>
      <c r="BM171" s="151"/>
      <c r="BN171" s="151"/>
      <c r="BO171" s="151"/>
      <c r="BP171" s="151"/>
      <c r="BQ171" s="151"/>
      <c r="BR171" s="151"/>
      <c r="BS171" s="151"/>
      <c r="BT171" s="151"/>
      <c r="BU171" s="151"/>
      <c r="BV171" s="151"/>
      <c r="BW171" s="151"/>
      <c r="BX171" s="151"/>
      <c r="BY171" s="151"/>
      <c r="BZ171" s="151"/>
      <c r="CA171" s="151"/>
      <c r="CB171" s="151"/>
      <c r="CC171" s="151"/>
      <c r="CD171" s="151"/>
      <c r="CE171" s="151"/>
      <c r="CF171" s="151"/>
      <c r="CG171" s="151"/>
      <c r="CH171" s="151"/>
      <c r="CI171" s="151"/>
      <c r="CJ171" s="151"/>
      <c r="CK171" s="151"/>
      <c r="CL171" s="151"/>
      <c r="CM171" s="151"/>
      <c r="CN171" s="151"/>
      <c r="CO171" s="151"/>
      <c r="CP171" s="151"/>
      <c r="CQ171" s="151"/>
      <c r="CR171" s="151"/>
      <c r="CS171" s="151"/>
      <c r="CT171" s="151"/>
      <c r="CU171" s="151"/>
      <c r="CV171" s="151"/>
      <c r="CW171" s="151"/>
      <c r="CX171" s="151"/>
      <c r="CY171" s="151"/>
      <c r="CZ171" s="151"/>
      <c r="DA171" s="151"/>
      <c r="DB171" s="151"/>
      <c r="DC171" s="151"/>
      <c r="DD171" s="151"/>
      <c r="DE171" s="151"/>
      <c r="DF171" s="151"/>
      <c r="DG171" s="151"/>
      <c r="DH171" s="151"/>
      <c r="DI171" s="151"/>
      <c r="DJ171" s="151"/>
      <c r="DK171" s="151"/>
      <c r="DL171" s="151"/>
      <c r="DM171" s="151"/>
      <c r="DN171" s="151"/>
      <c r="DO171" s="151"/>
      <c r="DP171" s="151"/>
      <c r="DQ171" s="151"/>
      <c r="DR171" s="151"/>
      <c r="DS171" s="151"/>
      <c r="DT171" s="151"/>
      <c r="DU171" s="151"/>
      <c r="DV171" s="151"/>
      <c r="DW171" s="151"/>
      <c r="DX171" s="151"/>
      <c r="DY171" s="151"/>
      <c r="DZ171" s="151"/>
      <c r="EA171" s="151"/>
      <c r="EB171" s="151"/>
      <c r="EC171" s="151"/>
      <c r="ED171" s="151"/>
      <c r="EE171" s="151"/>
      <c r="EF171" s="151"/>
      <c r="EG171" s="151"/>
      <c r="EH171" s="151"/>
      <c r="EI171" s="151"/>
      <c r="EJ171" s="151"/>
      <c r="EK171" s="151"/>
      <c r="EL171" s="151"/>
      <c r="EM171" s="151"/>
      <c r="EN171" s="151"/>
      <c r="EO171" s="151"/>
      <c r="EP171" s="151"/>
      <c r="EQ171" s="151"/>
      <c r="ER171" s="151"/>
    </row>
    <row r="172" spans="1:148" s="151" customFormat="1" ht="21" customHeight="1" x14ac:dyDescent="0.5">
      <c r="A172" s="199"/>
      <c r="B172" s="355" t="s">
        <v>139</v>
      </c>
      <c r="C172" s="303"/>
      <c r="D172" s="225"/>
      <c r="E172" s="304"/>
      <c r="F172" s="305"/>
      <c r="G172" s="298"/>
      <c r="H172" s="306"/>
      <c r="I172" s="300"/>
      <c r="J172" s="226"/>
    </row>
    <row r="173" spans="1:148" ht="21" customHeight="1" x14ac:dyDescent="0.5">
      <c r="A173" s="137">
        <v>1</v>
      </c>
      <c r="B173" s="483" t="s">
        <v>136</v>
      </c>
      <c r="C173" s="484"/>
      <c r="D173" s="213" t="s">
        <v>111</v>
      </c>
      <c r="E173" s="214">
        <v>8</v>
      </c>
      <c r="F173" s="214"/>
      <c r="G173" s="218"/>
      <c r="H173" s="214"/>
      <c r="I173" s="136"/>
      <c r="J173" s="136"/>
      <c r="L173" s="217"/>
    </row>
    <row r="174" spans="1:148" ht="21" customHeight="1" x14ac:dyDescent="0.5">
      <c r="A174" s="255">
        <v>2</v>
      </c>
      <c r="B174" s="256" t="s">
        <v>131</v>
      </c>
      <c r="C174" s="257"/>
      <c r="D174" s="213" t="s">
        <v>111</v>
      </c>
      <c r="E174" s="229">
        <v>10</v>
      </c>
      <c r="F174" s="279"/>
      <c r="G174" s="218"/>
      <c r="H174" s="219"/>
      <c r="I174" s="136"/>
      <c r="J174" s="136"/>
      <c r="L174" s="217">
        <f t="shared" ref="L174:L186" si="14">((F174+H174)*E174)-J174</f>
        <v>0</v>
      </c>
    </row>
    <row r="175" spans="1:148" ht="21" customHeight="1" x14ac:dyDescent="0.5">
      <c r="A175" s="137"/>
      <c r="B175" s="483" t="s">
        <v>182</v>
      </c>
      <c r="C175" s="484"/>
      <c r="D175" s="213"/>
      <c r="E175" s="229"/>
      <c r="F175" s="230"/>
      <c r="G175" s="218"/>
      <c r="H175" s="219"/>
      <c r="I175" s="136"/>
      <c r="J175" s="136"/>
      <c r="L175" s="217">
        <f t="shared" si="14"/>
        <v>0</v>
      </c>
    </row>
    <row r="176" spans="1:148" s="216" customFormat="1" ht="21" customHeight="1" x14ac:dyDescent="0.5">
      <c r="A176" s="137">
        <v>3</v>
      </c>
      <c r="B176" s="483" t="s">
        <v>185</v>
      </c>
      <c r="C176" s="484"/>
      <c r="D176" s="213" t="s">
        <v>111</v>
      </c>
      <c r="E176" s="229">
        <v>4</v>
      </c>
      <c r="F176" s="230"/>
      <c r="G176" s="218"/>
      <c r="H176" s="219"/>
      <c r="I176" s="136"/>
      <c r="J176" s="136"/>
      <c r="K176" s="102"/>
      <c r="L176" s="217" t="e">
        <f>((#REF!+#REF!)*#REF!)-#REF!</f>
        <v>#REF!</v>
      </c>
    </row>
    <row r="177" spans="1:12" ht="21" customHeight="1" x14ac:dyDescent="0.5">
      <c r="A177" s="137"/>
      <c r="B177" s="483" t="s">
        <v>183</v>
      </c>
      <c r="C177" s="484"/>
      <c r="D177" s="213"/>
      <c r="E177" s="229"/>
      <c r="F177" s="230"/>
      <c r="G177" s="218"/>
      <c r="H177" s="219"/>
      <c r="I177" s="231"/>
      <c r="J177" s="218"/>
      <c r="L177" s="217"/>
    </row>
    <row r="178" spans="1:12" ht="21" customHeight="1" x14ac:dyDescent="0.5">
      <c r="A178" s="137">
        <v>4</v>
      </c>
      <c r="B178" s="483" t="s">
        <v>140</v>
      </c>
      <c r="C178" s="484"/>
      <c r="D178" s="213" t="s">
        <v>111</v>
      </c>
      <c r="E178" s="229">
        <v>2</v>
      </c>
      <c r="F178" s="230"/>
      <c r="G178" s="218"/>
      <c r="H178" s="219"/>
      <c r="I178" s="136"/>
      <c r="J178" s="136"/>
      <c r="L178" s="217">
        <f t="shared" si="14"/>
        <v>0</v>
      </c>
    </row>
    <row r="179" spans="1:12" ht="21" customHeight="1" x14ac:dyDescent="0.5">
      <c r="A179" s="137">
        <v>5</v>
      </c>
      <c r="B179" s="483" t="s">
        <v>186</v>
      </c>
      <c r="C179" s="484"/>
      <c r="D179" s="213" t="s">
        <v>111</v>
      </c>
      <c r="E179" s="229">
        <v>2</v>
      </c>
      <c r="F179" s="230"/>
      <c r="G179" s="218"/>
      <c r="H179" s="219"/>
      <c r="I179" s="136"/>
      <c r="J179" s="136"/>
      <c r="L179" s="217">
        <f t="shared" si="14"/>
        <v>0</v>
      </c>
    </row>
    <row r="180" spans="1:12" ht="21" customHeight="1" x14ac:dyDescent="0.5">
      <c r="A180" s="414"/>
      <c r="B180" s="483" t="s">
        <v>152</v>
      </c>
      <c r="C180" s="484"/>
      <c r="D180" s="213"/>
      <c r="E180" s="229"/>
      <c r="F180" s="230"/>
      <c r="G180" s="218"/>
      <c r="H180" s="219"/>
      <c r="I180" s="231"/>
      <c r="J180" s="218"/>
      <c r="L180" s="217">
        <f t="shared" si="14"/>
        <v>0</v>
      </c>
    </row>
    <row r="181" spans="1:12" ht="21" customHeight="1" x14ac:dyDescent="0.5">
      <c r="A181" s="137">
        <v>6</v>
      </c>
      <c r="B181" s="483" t="s">
        <v>187</v>
      </c>
      <c r="C181" s="484"/>
      <c r="D181" s="213" t="s">
        <v>111</v>
      </c>
      <c r="E181" s="229">
        <v>2</v>
      </c>
      <c r="F181" s="230"/>
      <c r="G181" s="218"/>
      <c r="H181" s="219"/>
      <c r="I181" s="136"/>
      <c r="J181" s="136"/>
      <c r="L181" s="217">
        <f t="shared" si="14"/>
        <v>0</v>
      </c>
    </row>
    <row r="182" spans="1:12" ht="21" customHeight="1" x14ac:dyDescent="0.5">
      <c r="A182" s="137">
        <v>7</v>
      </c>
      <c r="B182" s="483" t="s">
        <v>188</v>
      </c>
      <c r="C182" s="484"/>
      <c r="D182" s="213" t="s">
        <v>111</v>
      </c>
      <c r="E182" s="229">
        <v>2</v>
      </c>
      <c r="F182" s="230"/>
      <c r="G182" s="218"/>
      <c r="H182" s="219"/>
      <c r="I182" s="136"/>
      <c r="J182" s="136"/>
      <c r="L182" s="217">
        <f t="shared" si="14"/>
        <v>0</v>
      </c>
    </row>
    <row r="183" spans="1:12" ht="21" customHeight="1" x14ac:dyDescent="0.5">
      <c r="A183" s="137">
        <v>8</v>
      </c>
      <c r="B183" s="483" t="s">
        <v>189</v>
      </c>
      <c r="C183" s="484"/>
      <c r="D183" s="213" t="s">
        <v>111</v>
      </c>
      <c r="E183" s="229">
        <v>2</v>
      </c>
      <c r="F183" s="230"/>
      <c r="G183" s="218"/>
      <c r="H183" s="219"/>
      <c r="I183" s="136"/>
      <c r="J183" s="136"/>
      <c r="L183" s="217">
        <f t="shared" si="14"/>
        <v>0</v>
      </c>
    </row>
    <row r="184" spans="1:12" ht="21" customHeight="1" x14ac:dyDescent="0.5">
      <c r="A184" s="137">
        <v>9</v>
      </c>
      <c r="B184" s="483" t="s">
        <v>141</v>
      </c>
      <c r="C184" s="484"/>
      <c r="D184" s="213" t="s">
        <v>111</v>
      </c>
      <c r="E184" s="229">
        <v>3</v>
      </c>
      <c r="F184" s="230"/>
      <c r="G184" s="218"/>
      <c r="H184" s="219"/>
      <c r="I184" s="136"/>
      <c r="J184" s="136"/>
      <c r="L184" s="217">
        <f t="shared" si="14"/>
        <v>0</v>
      </c>
    </row>
    <row r="185" spans="1:12" ht="21" customHeight="1" x14ac:dyDescent="0.5">
      <c r="A185" s="137">
        <v>10</v>
      </c>
      <c r="B185" s="483" t="s">
        <v>190</v>
      </c>
      <c r="C185" s="484"/>
      <c r="D185" s="213" t="s">
        <v>111</v>
      </c>
      <c r="E185" s="229">
        <v>10</v>
      </c>
      <c r="F185" s="230"/>
      <c r="G185" s="218"/>
      <c r="H185" s="219"/>
      <c r="I185" s="136"/>
      <c r="J185" s="136"/>
      <c r="L185" s="217">
        <f t="shared" si="14"/>
        <v>0</v>
      </c>
    </row>
    <row r="186" spans="1:12" ht="21" customHeight="1" x14ac:dyDescent="0.5">
      <c r="A186" s="137">
        <v>11</v>
      </c>
      <c r="B186" s="483" t="s">
        <v>191</v>
      </c>
      <c r="C186" s="484"/>
      <c r="D186" s="213" t="s">
        <v>111</v>
      </c>
      <c r="E186" s="229">
        <v>2</v>
      </c>
      <c r="F186" s="230"/>
      <c r="G186" s="218"/>
      <c r="H186" s="219"/>
      <c r="I186" s="136"/>
      <c r="J186" s="136"/>
      <c r="L186" s="217">
        <f t="shared" si="14"/>
        <v>0</v>
      </c>
    </row>
    <row r="187" spans="1:12" ht="21" customHeight="1" x14ac:dyDescent="0.5">
      <c r="A187" s="250"/>
      <c r="B187" s="263"/>
      <c r="C187" s="264"/>
      <c r="D187" s="253"/>
      <c r="E187" s="274"/>
      <c r="F187" s="275"/>
      <c r="G187" s="268"/>
      <c r="H187" s="276"/>
      <c r="I187" s="277"/>
      <c r="J187" s="277"/>
      <c r="L187" s="217"/>
    </row>
    <row r="188" spans="1:12" ht="21" customHeight="1" x14ac:dyDescent="0.5">
      <c r="A188" s="332"/>
      <c r="B188" s="585" t="s">
        <v>156</v>
      </c>
      <c r="C188" s="585"/>
      <c r="D188" s="327"/>
      <c r="E188" s="328"/>
      <c r="F188" s="329"/>
      <c r="G188" s="330"/>
      <c r="H188" s="331"/>
      <c r="I188" s="331"/>
      <c r="J188" s="330"/>
      <c r="L188" s="102">
        <f>SUM(G188,I188)</f>
        <v>0</v>
      </c>
    </row>
    <row r="189" spans="1:12" ht="21" customHeight="1" x14ac:dyDescent="0.5">
      <c r="A189" s="137"/>
      <c r="B189" s="353" t="s">
        <v>144</v>
      </c>
      <c r="C189" s="157"/>
      <c r="D189" s="233"/>
      <c r="E189" s="229"/>
      <c r="F189" s="230"/>
      <c r="G189" s="218"/>
      <c r="H189" s="219"/>
      <c r="I189" s="231"/>
      <c r="J189" s="218"/>
    </row>
    <row r="190" spans="1:12" ht="21" customHeight="1" x14ac:dyDescent="0.5">
      <c r="A190" s="232">
        <v>1</v>
      </c>
      <c r="B190" s="239" t="s">
        <v>168</v>
      </c>
      <c r="C190" s="240"/>
      <c r="D190" s="233" t="s">
        <v>22</v>
      </c>
      <c r="E190" s="229">
        <v>2</v>
      </c>
      <c r="F190" s="230"/>
      <c r="G190" s="218"/>
      <c r="H190" s="477"/>
      <c r="I190" s="477"/>
      <c r="J190" s="136"/>
      <c r="L190" s="217">
        <f t="shared" ref="L190:L192" si="15">((F190+H190)*E190)-J190</f>
        <v>0</v>
      </c>
    </row>
    <row r="191" spans="1:12" ht="21" customHeight="1" x14ac:dyDescent="0.5">
      <c r="A191" s="232">
        <v>2</v>
      </c>
      <c r="B191" s="238" t="s">
        <v>145</v>
      </c>
      <c r="C191" s="241"/>
      <c r="D191" s="234" t="s">
        <v>172</v>
      </c>
      <c r="E191" s="412">
        <v>2</v>
      </c>
      <c r="F191" s="230"/>
      <c r="G191" s="218"/>
      <c r="H191" s="235"/>
      <c r="I191" s="136"/>
      <c r="J191" s="136"/>
      <c r="L191" s="217">
        <f t="shared" si="15"/>
        <v>0</v>
      </c>
    </row>
    <row r="192" spans="1:12" ht="21" customHeight="1" x14ac:dyDescent="0.5">
      <c r="A192" s="262">
        <v>3</v>
      </c>
      <c r="B192" s="302" t="s">
        <v>155</v>
      </c>
      <c r="C192" s="308"/>
      <c r="D192" s="309" t="s">
        <v>154</v>
      </c>
      <c r="E192" s="274">
        <v>86</v>
      </c>
      <c r="F192" s="275"/>
      <c r="G192" s="268"/>
      <c r="H192" s="276"/>
      <c r="I192" s="277"/>
      <c r="J192" s="136"/>
      <c r="L192" s="217">
        <f t="shared" si="15"/>
        <v>0</v>
      </c>
    </row>
    <row r="193" spans="1:12" ht="21" customHeight="1" x14ac:dyDescent="0.5">
      <c r="A193" s="250"/>
      <c r="B193" s="263"/>
      <c r="C193" s="264"/>
      <c r="D193" s="253"/>
      <c r="E193" s="274"/>
      <c r="F193" s="275"/>
      <c r="G193" s="268"/>
      <c r="H193" s="276"/>
      <c r="I193" s="277"/>
      <c r="J193" s="277"/>
      <c r="L193" s="217"/>
    </row>
    <row r="194" spans="1:12" ht="21" customHeight="1" x14ac:dyDescent="0.5">
      <c r="A194" s="332"/>
      <c r="B194" s="585" t="s">
        <v>156</v>
      </c>
      <c r="C194" s="585"/>
      <c r="D194" s="327"/>
      <c r="E194" s="328"/>
      <c r="F194" s="329"/>
      <c r="G194" s="330"/>
      <c r="H194" s="331"/>
      <c r="I194" s="331"/>
      <c r="J194" s="330"/>
      <c r="L194" s="102">
        <f>SUM(G194,I194)</f>
        <v>0</v>
      </c>
    </row>
    <row r="195" spans="1:12" ht="21" customHeight="1" x14ac:dyDescent="0.5">
      <c r="A195" s="137"/>
      <c r="B195" s="291" t="s">
        <v>142</v>
      </c>
      <c r="C195" s="292"/>
      <c r="D195" s="213"/>
      <c r="E195" s="229"/>
      <c r="F195" s="230"/>
      <c r="G195" s="218"/>
      <c r="H195" s="219"/>
      <c r="I195" s="231"/>
      <c r="J195" s="136"/>
      <c r="L195" s="217"/>
    </row>
    <row r="196" spans="1:12" ht="21" customHeight="1" x14ac:dyDescent="0.5">
      <c r="A196" s="137">
        <v>1</v>
      </c>
      <c r="B196" s="181" t="s">
        <v>143</v>
      </c>
      <c r="C196" s="182"/>
      <c r="D196" s="213" t="s">
        <v>111</v>
      </c>
      <c r="E196" s="229">
        <v>3</v>
      </c>
      <c r="F196" s="230"/>
      <c r="G196" s="372"/>
      <c r="H196" s="219"/>
      <c r="I196" s="136"/>
      <c r="J196" s="136"/>
      <c r="K196" s="216"/>
      <c r="L196" s="217">
        <f t="shared" ref="L196:L197" si="16">((F196+H196)*E196)-J196</f>
        <v>0</v>
      </c>
    </row>
    <row r="197" spans="1:12" ht="21" customHeight="1" x14ac:dyDescent="0.5">
      <c r="A197" s="137">
        <v>2</v>
      </c>
      <c r="B197" s="181" t="s">
        <v>153</v>
      </c>
      <c r="C197" s="182"/>
      <c r="D197" s="213" t="s">
        <v>111</v>
      </c>
      <c r="E197" s="229">
        <v>3</v>
      </c>
      <c r="F197" s="230"/>
      <c r="G197" s="372"/>
      <c r="H197" s="219"/>
      <c r="I197" s="136"/>
      <c r="J197" s="136"/>
      <c r="L197" s="217">
        <f t="shared" si="16"/>
        <v>0</v>
      </c>
    </row>
    <row r="198" spans="1:12" ht="21" customHeight="1" x14ac:dyDescent="0.5">
      <c r="A198" s="250"/>
      <c r="B198" s="263"/>
      <c r="C198" s="264"/>
      <c r="D198" s="253"/>
      <c r="E198" s="274"/>
      <c r="F198" s="275"/>
      <c r="G198" s="268"/>
      <c r="H198" s="276"/>
      <c r="I198" s="270"/>
      <c r="J198" s="268"/>
    </row>
    <row r="199" spans="1:12" ht="21" customHeight="1" x14ac:dyDescent="0.5">
      <c r="A199" s="332"/>
      <c r="B199" s="585" t="s">
        <v>156</v>
      </c>
      <c r="C199" s="585"/>
      <c r="D199" s="327"/>
      <c r="E199" s="328"/>
      <c r="F199" s="329"/>
      <c r="G199" s="330"/>
      <c r="H199" s="331"/>
      <c r="I199" s="331"/>
      <c r="J199" s="330"/>
      <c r="L199" s="102">
        <f>SUM(G199,I199)</f>
        <v>0</v>
      </c>
    </row>
    <row r="200" spans="1:12" ht="21" customHeight="1" x14ac:dyDescent="0.5">
      <c r="A200" s="137"/>
      <c r="B200" s="291" t="s">
        <v>193</v>
      </c>
      <c r="C200" s="292"/>
      <c r="D200" s="213"/>
      <c r="E200" s="214"/>
      <c r="F200" s="214"/>
      <c r="G200" s="218"/>
      <c r="H200" s="219"/>
      <c r="I200" s="231"/>
      <c r="J200" s="259"/>
    </row>
    <row r="201" spans="1:12" ht="21" customHeight="1" x14ac:dyDescent="0.5">
      <c r="A201" s="137"/>
      <c r="B201" s="586" t="s">
        <v>133</v>
      </c>
      <c r="C201" s="587"/>
      <c r="D201" s="213"/>
      <c r="E201" s="214"/>
      <c r="F201" s="214"/>
      <c r="G201" s="218"/>
      <c r="H201" s="219"/>
      <c r="I201" s="231"/>
      <c r="J201" s="136"/>
    </row>
    <row r="202" spans="1:12" ht="21" customHeight="1" x14ac:dyDescent="0.5">
      <c r="A202" s="137">
        <v>1</v>
      </c>
      <c r="B202" s="246" t="s">
        <v>170</v>
      </c>
      <c r="C202" s="247"/>
      <c r="D202" s="213" t="s">
        <v>20</v>
      </c>
      <c r="E202" s="214">
        <v>210</v>
      </c>
      <c r="F202" s="214"/>
      <c r="G202" s="218"/>
      <c r="H202" s="219"/>
      <c r="I202" s="136"/>
      <c r="J202" s="136"/>
      <c r="L202" s="217">
        <f>((F214+H214)*E214)-J214</f>
        <v>0</v>
      </c>
    </row>
    <row r="203" spans="1:12" ht="21" customHeight="1" x14ac:dyDescent="0.5">
      <c r="A203" s="137">
        <v>2</v>
      </c>
      <c r="B203" s="181" t="s">
        <v>137</v>
      </c>
      <c r="C203" s="182"/>
      <c r="D203" s="213" t="s">
        <v>20</v>
      </c>
      <c r="E203" s="214">
        <v>696</v>
      </c>
      <c r="F203" s="214"/>
      <c r="G203" s="218"/>
      <c r="H203" s="219"/>
      <c r="I203" s="136"/>
      <c r="J203" s="136"/>
      <c r="L203" s="217">
        <f t="shared" ref="L203:L209" si="17">((F202+H202)*E202)-J202</f>
        <v>0</v>
      </c>
    </row>
    <row r="204" spans="1:12" ht="21" customHeight="1" x14ac:dyDescent="0.5">
      <c r="A204" s="137">
        <v>3</v>
      </c>
      <c r="B204" s="413" t="s">
        <v>173</v>
      </c>
      <c r="C204" s="371"/>
      <c r="D204" s="213" t="s">
        <v>111</v>
      </c>
      <c r="E204" s="214">
        <v>9</v>
      </c>
      <c r="F204" s="214"/>
      <c r="G204" s="218"/>
      <c r="H204" s="236"/>
      <c r="I204" s="136"/>
      <c r="J204" s="136"/>
      <c r="L204" s="217">
        <f t="shared" si="17"/>
        <v>0</v>
      </c>
    </row>
    <row r="205" spans="1:12" ht="21" customHeight="1" x14ac:dyDescent="0.5">
      <c r="A205" s="137">
        <v>4</v>
      </c>
      <c r="B205" s="413" t="s">
        <v>174</v>
      </c>
      <c r="C205" s="371"/>
      <c r="D205" s="213" t="s">
        <v>111</v>
      </c>
      <c r="E205" s="214">
        <v>9</v>
      </c>
      <c r="F205" s="214"/>
      <c r="G205" s="218"/>
      <c r="H205" s="236"/>
      <c r="I205" s="136"/>
      <c r="J205" s="136"/>
      <c r="L205" s="217">
        <f t="shared" si="17"/>
        <v>0</v>
      </c>
    </row>
    <row r="206" spans="1:12" ht="21" customHeight="1" x14ac:dyDescent="0.5">
      <c r="A206" s="137">
        <v>5</v>
      </c>
      <c r="B206" s="413" t="s">
        <v>175</v>
      </c>
      <c r="C206" s="371"/>
      <c r="D206" s="213" t="s">
        <v>111</v>
      </c>
      <c r="E206" s="237">
        <v>9</v>
      </c>
      <c r="F206" s="230"/>
      <c r="G206" s="218"/>
      <c r="H206" s="235"/>
      <c r="I206" s="136"/>
      <c r="J206" s="136"/>
      <c r="L206" s="217">
        <f t="shared" si="17"/>
        <v>0</v>
      </c>
    </row>
    <row r="207" spans="1:12" ht="21" customHeight="1" x14ac:dyDescent="0.5">
      <c r="A207" s="137">
        <v>6</v>
      </c>
      <c r="B207" s="181" t="s">
        <v>130</v>
      </c>
      <c r="C207" s="182"/>
      <c r="D207" s="213" t="s">
        <v>20</v>
      </c>
      <c r="E207" s="229">
        <v>210</v>
      </c>
      <c r="F207" s="230"/>
      <c r="G207" s="218"/>
      <c r="H207" s="219"/>
      <c r="I207" s="136"/>
      <c r="J207" s="136"/>
      <c r="L207" s="217">
        <f t="shared" si="17"/>
        <v>0</v>
      </c>
    </row>
    <row r="208" spans="1:12" ht="21" customHeight="1" x14ac:dyDescent="0.5">
      <c r="A208" s="137">
        <v>7</v>
      </c>
      <c r="B208" s="238" t="s">
        <v>138</v>
      </c>
      <c r="C208" s="182"/>
      <c r="D208" s="213" t="s">
        <v>20</v>
      </c>
      <c r="E208" s="229">
        <v>232</v>
      </c>
      <c r="F208" s="230"/>
      <c r="G208" s="218"/>
      <c r="H208" s="219"/>
      <c r="I208" s="136"/>
      <c r="J208" s="136"/>
      <c r="L208" s="217">
        <f t="shared" si="17"/>
        <v>0</v>
      </c>
    </row>
    <row r="209" spans="1:12" ht="21" customHeight="1" x14ac:dyDescent="0.5">
      <c r="A209" s="341"/>
      <c r="B209" s="342"/>
      <c r="C209" s="343"/>
      <c r="D209" s="344"/>
      <c r="E209" s="345"/>
      <c r="F209" s="346"/>
      <c r="G209" s="347"/>
      <c r="H209" s="348"/>
      <c r="I209" s="349"/>
      <c r="J209" s="350"/>
      <c r="L209" s="217">
        <f t="shared" si="17"/>
        <v>0</v>
      </c>
    </row>
    <row r="210" spans="1:12" ht="21" customHeight="1" x14ac:dyDescent="0.5">
      <c r="A210" s="332"/>
      <c r="B210" s="585" t="s">
        <v>156</v>
      </c>
      <c r="C210" s="585"/>
      <c r="D210" s="327"/>
      <c r="E210" s="328"/>
      <c r="F210" s="329"/>
      <c r="G210" s="330"/>
      <c r="H210" s="331"/>
      <c r="I210" s="331"/>
      <c r="J210" s="330"/>
    </row>
    <row r="211" spans="1:12" ht="21" customHeight="1" x14ac:dyDescent="0.5">
      <c r="A211" s="487"/>
      <c r="B211" s="360"/>
      <c r="C211" s="360"/>
      <c r="D211" s="361"/>
      <c r="E211" s="362"/>
      <c r="F211" s="363"/>
      <c r="G211" s="364"/>
      <c r="H211" s="365"/>
      <c r="I211" s="365"/>
      <c r="J211" s="364"/>
    </row>
    <row r="212" spans="1:12" ht="21" customHeight="1" x14ac:dyDescent="0.5">
      <c r="A212" s="280"/>
      <c r="B212" s="281"/>
      <c r="C212" s="281"/>
      <c r="D212" s="282"/>
      <c r="E212" s="283"/>
      <c r="F212" s="284"/>
      <c r="G212" s="285"/>
      <c r="H212" s="286"/>
      <c r="I212" s="286"/>
      <c r="J212" s="285"/>
      <c r="L212" s="102">
        <f>SUM(G210,I210)</f>
        <v>0</v>
      </c>
    </row>
    <row r="213" spans="1:12" ht="21" customHeight="1" x14ac:dyDescent="0.5">
      <c r="A213" s="415"/>
      <c r="B213" s="355" t="s">
        <v>139</v>
      </c>
      <c r="C213" s="303"/>
      <c r="D213" s="225"/>
      <c r="E213" s="304"/>
      <c r="F213" s="305"/>
      <c r="G213" s="298"/>
      <c r="H213" s="306"/>
      <c r="I213" s="300"/>
      <c r="J213" s="226"/>
    </row>
    <row r="214" spans="1:12" ht="21" customHeight="1" x14ac:dyDescent="0.5">
      <c r="A214" s="137">
        <v>1</v>
      </c>
      <c r="B214" s="483" t="s">
        <v>136</v>
      </c>
      <c r="C214" s="484"/>
      <c r="D214" s="213" t="s">
        <v>111</v>
      </c>
      <c r="E214" s="214">
        <v>35</v>
      </c>
      <c r="F214" s="214"/>
      <c r="G214" s="218"/>
      <c r="H214" s="214"/>
      <c r="I214" s="136"/>
      <c r="J214" s="136"/>
    </row>
    <row r="215" spans="1:12" ht="21" customHeight="1" x14ac:dyDescent="0.5">
      <c r="A215" s="255">
        <v>2</v>
      </c>
      <c r="B215" s="256" t="s">
        <v>131</v>
      </c>
      <c r="C215" s="257"/>
      <c r="D215" s="213" t="s">
        <v>111</v>
      </c>
      <c r="E215" s="229">
        <v>44</v>
      </c>
      <c r="F215" s="279"/>
      <c r="G215" s="218"/>
      <c r="H215" s="219"/>
      <c r="I215" s="136"/>
      <c r="J215" s="136"/>
      <c r="L215" s="217">
        <f t="shared" ref="L215:L227" si="18">((F215+H215)*E215)-J215</f>
        <v>0</v>
      </c>
    </row>
    <row r="216" spans="1:12" ht="21" customHeight="1" x14ac:dyDescent="0.5">
      <c r="A216" s="137"/>
      <c r="B216" s="483" t="s">
        <v>182</v>
      </c>
      <c r="C216" s="484"/>
      <c r="D216" s="213"/>
      <c r="E216" s="229"/>
      <c r="F216" s="230"/>
      <c r="G216" s="218"/>
      <c r="H216" s="219"/>
      <c r="I216" s="136"/>
      <c r="J216" s="136"/>
      <c r="L216" s="217">
        <f t="shared" si="18"/>
        <v>0</v>
      </c>
    </row>
    <row r="217" spans="1:12" ht="21" customHeight="1" x14ac:dyDescent="0.5">
      <c r="A217" s="137">
        <v>3</v>
      </c>
      <c r="B217" s="483" t="s">
        <v>185</v>
      </c>
      <c r="C217" s="484"/>
      <c r="D217" s="213" t="s">
        <v>111</v>
      </c>
      <c r="E217" s="229">
        <v>20</v>
      </c>
      <c r="F217" s="230"/>
      <c r="G217" s="218"/>
      <c r="H217" s="219"/>
      <c r="I217" s="136"/>
      <c r="J217" s="136"/>
      <c r="L217" s="217" t="e">
        <f>((#REF!+#REF!)*#REF!)-#REF!</f>
        <v>#REF!</v>
      </c>
    </row>
    <row r="218" spans="1:12" ht="21" customHeight="1" x14ac:dyDescent="0.5">
      <c r="A218" s="137"/>
      <c r="B218" s="483" t="s">
        <v>183</v>
      </c>
      <c r="C218" s="484"/>
      <c r="D218" s="213"/>
      <c r="E218" s="229"/>
      <c r="F218" s="230"/>
      <c r="G218" s="218"/>
      <c r="H218" s="219"/>
      <c r="I218" s="231"/>
      <c r="J218" s="218"/>
      <c r="L218" s="217"/>
    </row>
    <row r="219" spans="1:12" ht="21" customHeight="1" x14ac:dyDescent="0.5">
      <c r="A219" s="137">
        <v>4</v>
      </c>
      <c r="B219" s="483" t="s">
        <v>140</v>
      </c>
      <c r="C219" s="484"/>
      <c r="D219" s="213" t="s">
        <v>111</v>
      </c>
      <c r="E219" s="229">
        <v>10</v>
      </c>
      <c r="F219" s="230"/>
      <c r="G219" s="218"/>
      <c r="H219" s="219"/>
      <c r="I219" s="136"/>
      <c r="J219" s="136"/>
      <c r="L219" s="217">
        <f t="shared" si="18"/>
        <v>0</v>
      </c>
    </row>
    <row r="220" spans="1:12" ht="21" customHeight="1" x14ac:dyDescent="0.5">
      <c r="A220" s="137">
        <v>5</v>
      </c>
      <c r="B220" s="483" t="s">
        <v>186</v>
      </c>
      <c r="C220" s="484"/>
      <c r="D220" s="213" t="s">
        <v>111</v>
      </c>
      <c r="E220" s="229">
        <v>9</v>
      </c>
      <c r="F220" s="230"/>
      <c r="G220" s="218"/>
      <c r="H220" s="219"/>
      <c r="I220" s="136"/>
      <c r="J220" s="136"/>
      <c r="L220" s="217">
        <f t="shared" si="18"/>
        <v>0</v>
      </c>
    </row>
    <row r="221" spans="1:12" ht="21" customHeight="1" x14ac:dyDescent="0.5">
      <c r="A221" s="414"/>
      <c r="B221" s="483" t="s">
        <v>152</v>
      </c>
      <c r="C221" s="484"/>
      <c r="D221" s="213"/>
      <c r="E221" s="229"/>
      <c r="F221" s="230"/>
      <c r="G221" s="218"/>
      <c r="H221" s="219"/>
      <c r="I221" s="231"/>
      <c r="J221" s="218"/>
      <c r="L221" s="217">
        <f t="shared" si="18"/>
        <v>0</v>
      </c>
    </row>
    <row r="222" spans="1:12" ht="21" customHeight="1" x14ac:dyDescent="0.5">
      <c r="A222" s="137">
        <v>6</v>
      </c>
      <c r="B222" s="483" t="s">
        <v>187</v>
      </c>
      <c r="C222" s="484"/>
      <c r="D222" s="213" t="s">
        <v>111</v>
      </c>
      <c r="E222" s="229">
        <v>9</v>
      </c>
      <c r="F222" s="230"/>
      <c r="G222" s="218"/>
      <c r="H222" s="219"/>
      <c r="I222" s="136"/>
      <c r="J222" s="136"/>
      <c r="L222" s="217">
        <f t="shared" si="18"/>
        <v>0</v>
      </c>
    </row>
    <row r="223" spans="1:12" ht="21" customHeight="1" x14ac:dyDescent="0.5">
      <c r="A223" s="137">
        <v>7</v>
      </c>
      <c r="B223" s="483" t="s">
        <v>188</v>
      </c>
      <c r="C223" s="484"/>
      <c r="D223" s="213" t="s">
        <v>111</v>
      </c>
      <c r="E223" s="229">
        <v>9</v>
      </c>
      <c r="F223" s="230"/>
      <c r="G223" s="218"/>
      <c r="H223" s="219"/>
      <c r="I223" s="136"/>
      <c r="J223" s="136"/>
      <c r="L223" s="217">
        <f t="shared" si="18"/>
        <v>0</v>
      </c>
    </row>
    <row r="224" spans="1:12" ht="21" customHeight="1" x14ac:dyDescent="0.5">
      <c r="A224" s="137">
        <v>8</v>
      </c>
      <c r="B224" s="483" t="s">
        <v>189</v>
      </c>
      <c r="C224" s="484"/>
      <c r="D224" s="213" t="s">
        <v>111</v>
      </c>
      <c r="E224" s="229">
        <v>9</v>
      </c>
      <c r="F224" s="230"/>
      <c r="G224" s="218"/>
      <c r="H224" s="219"/>
      <c r="I224" s="136"/>
      <c r="J224" s="136"/>
      <c r="L224" s="217">
        <f t="shared" si="18"/>
        <v>0</v>
      </c>
    </row>
    <row r="225" spans="1:234" ht="21" customHeight="1" x14ac:dyDescent="0.5">
      <c r="A225" s="137">
        <v>9</v>
      </c>
      <c r="B225" s="483" t="s">
        <v>141</v>
      </c>
      <c r="C225" s="484"/>
      <c r="D225" s="213" t="s">
        <v>111</v>
      </c>
      <c r="E225" s="229">
        <v>14</v>
      </c>
      <c r="F225" s="230"/>
      <c r="G225" s="218"/>
      <c r="H225" s="219"/>
      <c r="I225" s="136"/>
      <c r="J225" s="136"/>
      <c r="L225" s="217">
        <f t="shared" si="18"/>
        <v>0</v>
      </c>
    </row>
    <row r="226" spans="1:234" ht="21" customHeight="1" x14ac:dyDescent="0.5">
      <c r="A226" s="137">
        <v>10</v>
      </c>
      <c r="B226" s="483" t="s">
        <v>190</v>
      </c>
      <c r="C226" s="484"/>
      <c r="D226" s="213" t="s">
        <v>111</v>
      </c>
      <c r="E226" s="229">
        <v>44</v>
      </c>
      <c r="F226" s="230"/>
      <c r="G226" s="218"/>
      <c r="H226" s="219"/>
      <c r="I226" s="136"/>
      <c r="J226" s="136"/>
      <c r="L226" s="217">
        <f t="shared" si="18"/>
        <v>0</v>
      </c>
    </row>
    <row r="227" spans="1:234" ht="21" customHeight="1" x14ac:dyDescent="0.5">
      <c r="A227" s="137">
        <v>11</v>
      </c>
      <c r="B227" s="483" t="s">
        <v>191</v>
      </c>
      <c r="C227" s="484"/>
      <c r="D227" s="213" t="s">
        <v>111</v>
      </c>
      <c r="E227" s="229">
        <v>12</v>
      </c>
      <c r="F227" s="230"/>
      <c r="G227" s="218"/>
      <c r="H227" s="219"/>
      <c r="I227" s="136"/>
      <c r="J227" s="136"/>
      <c r="L227" s="217">
        <f t="shared" si="18"/>
        <v>0</v>
      </c>
    </row>
    <row r="228" spans="1:234" ht="21" customHeight="1" x14ac:dyDescent="0.5">
      <c r="A228" s="250"/>
      <c r="B228" s="263"/>
      <c r="C228" s="264"/>
      <c r="D228" s="253"/>
      <c r="E228" s="274"/>
      <c r="F228" s="275"/>
      <c r="G228" s="268"/>
      <c r="H228" s="276"/>
      <c r="I228" s="277"/>
      <c r="J228" s="277"/>
      <c r="L228" s="217"/>
    </row>
    <row r="229" spans="1:234" ht="21" customHeight="1" x14ac:dyDescent="0.5">
      <c r="A229" s="332"/>
      <c r="B229" s="585" t="s">
        <v>156</v>
      </c>
      <c r="C229" s="585"/>
      <c r="D229" s="327"/>
      <c r="E229" s="328"/>
      <c r="F229" s="329"/>
      <c r="G229" s="330"/>
      <c r="H229" s="331"/>
      <c r="I229" s="331"/>
      <c r="J229" s="330"/>
      <c r="L229" s="102">
        <f>SUM(G229,I229)</f>
        <v>0</v>
      </c>
    </row>
    <row r="230" spans="1:234" s="288" customFormat="1" ht="21" customHeight="1" x14ac:dyDescent="0.5">
      <c r="A230" s="199"/>
      <c r="B230" s="351" t="s">
        <v>144</v>
      </c>
      <c r="C230" s="310"/>
      <c r="D230" s="311"/>
      <c r="E230" s="304"/>
      <c r="F230" s="305"/>
      <c r="G230" s="298"/>
      <c r="H230" s="306"/>
      <c r="I230" s="300"/>
      <c r="J230" s="298"/>
      <c r="K230" s="151"/>
      <c r="L230" s="151"/>
      <c r="M230" s="151"/>
      <c r="N230" s="151"/>
      <c r="O230" s="151"/>
      <c r="P230" s="151"/>
      <c r="Q230" s="151"/>
      <c r="R230" s="151"/>
      <c r="S230" s="151"/>
      <c r="T230" s="151"/>
      <c r="U230" s="151"/>
      <c r="V230" s="151"/>
      <c r="W230" s="151"/>
      <c r="X230" s="151"/>
      <c r="Y230" s="151"/>
      <c r="Z230" s="151"/>
      <c r="AA230" s="151"/>
      <c r="AB230" s="151"/>
      <c r="AC230" s="151"/>
      <c r="AD230" s="151"/>
      <c r="AE230" s="151"/>
      <c r="AF230" s="151"/>
      <c r="AG230" s="151"/>
      <c r="AH230" s="151"/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  <c r="BI230" s="151"/>
      <c r="BJ230" s="151"/>
      <c r="BK230" s="151"/>
      <c r="BL230" s="151"/>
      <c r="BM230" s="151"/>
      <c r="BN230" s="151"/>
      <c r="BO230" s="151"/>
      <c r="BP230" s="151"/>
      <c r="BQ230" s="151"/>
      <c r="BR230" s="151"/>
      <c r="BS230" s="151"/>
      <c r="BT230" s="151"/>
      <c r="BU230" s="151"/>
      <c r="BV230" s="151"/>
      <c r="BW230" s="151"/>
      <c r="BX230" s="151"/>
      <c r="BY230" s="151"/>
      <c r="BZ230" s="151"/>
      <c r="CA230" s="151"/>
      <c r="CB230" s="151"/>
      <c r="CC230" s="151"/>
      <c r="CD230" s="151"/>
      <c r="CE230" s="151"/>
      <c r="CF230" s="151"/>
      <c r="CG230" s="151"/>
      <c r="CH230" s="151"/>
      <c r="CI230" s="151"/>
      <c r="CJ230" s="151"/>
      <c r="CK230" s="151"/>
      <c r="CL230" s="151"/>
      <c r="CM230" s="151"/>
      <c r="CN230" s="151"/>
      <c r="CO230" s="151"/>
      <c r="CP230" s="151"/>
      <c r="CQ230" s="151"/>
      <c r="CR230" s="151"/>
      <c r="CS230" s="151"/>
      <c r="CT230" s="151"/>
      <c r="CU230" s="151"/>
      <c r="CV230" s="151"/>
      <c r="CW230" s="151"/>
      <c r="CX230" s="151"/>
      <c r="CY230" s="151"/>
      <c r="CZ230" s="151"/>
      <c r="DA230" s="151"/>
      <c r="DB230" s="151"/>
      <c r="DC230" s="151"/>
      <c r="DD230" s="151"/>
      <c r="DE230" s="151"/>
      <c r="DF230" s="151"/>
      <c r="DG230" s="151"/>
      <c r="DH230" s="151"/>
      <c r="DI230" s="151"/>
      <c r="DJ230" s="151"/>
      <c r="DK230" s="151"/>
      <c r="DL230" s="151"/>
      <c r="DM230" s="151"/>
      <c r="DN230" s="151"/>
      <c r="DO230" s="151"/>
      <c r="DP230" s="151"/>
      <c r="DQ230" s="151"/>
      <c r="DR230" s="151"/>
      <c r="DS230" s="151"/>
      <c r="DT230" s="151"/>
      <c r="DU230" s="151"/>
      <c r="DV230" s="151"/>
      <c r="DW230" s="151"/>
      <c r="DX230" s="151"/>
      <c r="DY230" s="151"/>
      <c r="DZ230" s="151"/>
      <c r="EA230" s="151"/>
      <c r="EB230" s="151"/>
      <c r="EC230" s="151"/>
      <c r="ED230" s="151"/>
      <c r="EE230" s="151"/>
      <c r="EF230" s="151"/>
      <c r="EG230" s="151"/>
      <c r="EH230" s="151"/>
      <c r="EI230" s="151"/>
      <c r="EJ230" s="151"/>
      <c r="EK230" s="151"/>
      <c r="EL230" s="151"/>
      <c r="EM230" s="151"/>
      <c r="EN230" s="151"/>
      <c r="EO230" s="151"/>
      <c r="EP230" s="151"/>
      <c r="EQ230" s="151"/>
      <c r="ER230" s="151"/>
      <c r="ES230" s="151"/>
      <c r="ET230" s="151"/>
      <c r="EU230" s="151"/>
      <c r="EV230" s="151"/>
      <c r="EW230" s="151"/>
      <c r="EX230" s="151"/>
      <c r="EY230" s="151"/>
      <c r="EZ230" s="151"/>
      <c r="FA230" s="151"/>
      <c r="FB230" s="151"/>
      <c r="FC230" s="151"/>
      <c r="FD230" s="151"/>
      <c r="FE230" s="151"/>
      <c r="FF230" s="151"/>
      <c r="FG230" s="151"/>
      <c r="FH230" s="151"/>
      <c r="FI230" s="151"/>
      <c r="FJ230" s="151"/>
      <c r="FK230" s="151"/>
      <c r="FL230" s="151"/>
      <c r="FM230" s="151"/>
      <c r="FN230" s="151"/>
      <c r="FO230" s="151"/>
      <c r="FP230" s="151"/>
      <c r="FQ230" s="151"/>
      <c r="FR230" s="151"/>
      <c r="FS230" s="151"/>
      <c r="FT230" s="151"/>
      <c r="FU230" s="151"/>
      <c r="FV230" s="151"/>
      <c r="FW230" s="151"/>
      <c r="FX230" s="151"/>
      <c r="FY230" s="151"/>
      <c r="FZ230" s="151"/>
      <c r="GA230" s="151"/>
      <c r="GB230" s="151"/>
      <c r="GC230" s="151"/>
      <c r="GD230" s="151"/>
      <c r="GE230" s="151"/>
      <c r="GF230" s="151"/>
      <c r="GG230" s="151"/>
      <c r="GH230" s="151"/>
      <c r="GI230" s="151"/>
      <c r="GJ230" s="151"/>
      <c r="GK230" s="151"/>
      <c r="GL230" s="151"/>
      <c r="GM230" s="151"/>
      <c r="GN230" s="151"/>
      <c r="GO230" s="151"/>
      <c r="GP230" s="151"/>
      <c r="GQ230" s="151"/>
      <c r="GR230" s="151"/>
      <c r="GS230" s="151"/>
      <c r="GT230" s="151"/>
      <c r="GU230" s="151"/>
      <c r="GV230" s="151"/>
      <c r="GW230" s="151"/>
      <c r="GX230" s="151"/>
      <c r="GY230" s="151"/>
      <c r="GZ230" s="151"/>
      <c r="HA230" s="151"/>
      <c r="HB230" s="151"/>
      <c r="HC230" s="151"/>
      <c r="HD230" s="151"/>
      <c r="HE230" s="151"/>
      <c r="HF230" s="151"/>
      <c r="HG230" s="151"/>
      <c r="HH230" s="151"/>
      <c r="HI230" s="151"/>
      <c r="HJ230" s="151"/>
      <c r="HK230" s="151"/>
      <c r="HL230" s="151"/>
      <c r="HM230" s="151"/>
      <c r="HN230" s="151"/>
      <c r="HO230" s="151"/>
      <c r="HP230" s="151"/>
      <c r="HQ230" s="151"/>
      <c r="HR230" s="151"/>
      <c r="HS230" s="151"/>
      <c r="HT230" s="151"/>
      <c r="HU230" s="151"/>
      <c r="HV230" s="151"/>
      <c r="HW230" s="151"/>
      <c r="HX230" s="151"/>
      <c r="HY230" s="151"/>
      <c r="HZ230" s="151"/>
    </row>
    <row r="231" spans="1:234" s="151" customFormat="1" ht="21" customHeight="1" x14ac:dyDescent="0.5">
      <c r="A231" s="232">
        <v>1</v>
      </c>
      <c r="B231" s="239" t="s">
        <v>168</v>
      </c>
      <c r="C231" s="240"/>
      <c r="D231" s="233" t="s">
        <v>22</v>
      </c>
      <c r="E231" s="229">
        <v>9</v>
      </c>
      <c r="F231" s="230"/>
      <c r="G231" s="218"/>
      <c r="H231" s="477"/>
      <c r="I231" s="477"/>
      <c r="J231" s="136"/>
      <c r="L231" s="132">
        <f t="shared" ref="L231:L233" si="19">((F231+H231)*E231)-J231</f>
        <v>0</v>
      </c>
    </row>
    <row r="232" spans="1:234" ht="21" customHeight="1" x14ac:dyDescent="0.5">
      <c r="A232" s="232">
        <v>2</v>
      </c>
      <c r="B232" s="238" t="s">
        <v>145</v>
      </c>
      <c r="C232" s="241"/>
      <c r="D232" s="234" t="s">
        <v>172</v>
      </c>
      <c r="E232" s="412">
        <v>9</v>
      </c>
      <c r="F232" s="230"/>
      <c r="G232" s="218"/>
      <c r="H232" s="235"/>
      <c r="I232" s="136"/>
      <c r="J232" s="136"/>
      <c r="L232" s="217">
        <f t="shared" si="19"/>
        <v>0</v>
      </c>
    </row>
    <row r="233" spans="1:234" ht="21" customHeight="1" x14ac:dyDescent="0.5">
      <c r="A233" s="262">
        <v>3</v>
      </c>
      <c r="B233" s="239" t="s">
        <v>155</v>
      </c>
      <c r="C233" s="157"/>
      <c r="D233" s="233" t="s">
        <v>154</v>
      </c>
      <c r="E233" s="229">
        <v>400</v>
      </c>
      <c r="F233" s="230"/>
      <c r="G233" s="218"/>
      <c r="H233" s="219"/>
      <c r="I233" s="136"/>
      <c r="J233" s="136"/>
      <c r="L233" s="217">
        <f t="shared" si="19"/>
        <v>0</v>
      </c>
    </row>
    <row r="234" spans="1:234" ht="21" customHeight="1" x14ac:dyDescent="0.5">
      <c r="A234" s="192"/>
      <c r="B234" s="302"/>
      <c r="C234" s="264"/>
      <c r="D234" s="253"/>
      <c r="E234" s="254"/>
      <c r="F234" s="254"/>
      <c r="G234" s="268"/>
      <c r="H234" s="254"/>
      <c r="I234" s="270"/>
      <c r="J234" s="254"/>
    </row>
    <row r="235" spans="1:234" ht="21" customHeight="1" x14ac:dyDescent="0.5">
      <c r="A235" s="332"/>
      <c r="B235" s="585" t="s">
        <v>156</v>
      </c>
      <c r="C235" s="585"/>
      <c r="D235" s="327"/>
      <c r="E235" s="328"/>
      <c r="F235" s="329"/>
      <c r="G235" s="330"/>
      <c r="H235" s="331"/>
      <c r="I235" s="331"/>
      <c r="J235" s="330"/>
      <c r="L235" s="102">
        <f>SUM(G235,I235)</f>
        <v>0</v>
      </c>
    </row>
    <row r="236" spans="1:234" ht="21" customHeight="1" x14ac:dyDescent="0.5">
      <c r="A236" s="255"/>
      <c r="B236" s="478" t="s">
        <v>142</v>
      </c>
      <c r="C236" s="257"/>
      <c r="D236" s="258"/>
      <c r="E236" s="278"/>
      <c r="F236" s="279"/>
      <c r="G236" s="271"/>
      <c r="H236" s="260"/>
      <c r="I236" s="479"/>
      <c r="J236" s="259"/>
    </row>
    <row r="237" spans="1:234" ht="21" customHeight="1" x14ac:dyDescent="0.5">
      <c r="A237" s="137">
        <v>1</v>
      </c>
      <c r="B237" s="181" t="s">
        <v>143</v>
      </c>
      <c r="C237" s="182"/>
      <c r="D237" s="213" t="s">
        <v>111</v>
      </c>
      <c r="E237" s="229">
        <v>13</v>
      </c>
      <c r="F237" s="230"/>
      <c r="G237" s="372"/>
      <c r="H237" s="219"/>
      <c r="I237" s="136"/>
      <c r="J237" s="136"/>
      <c r="L237" s="217">
        <f t="shared" ref="L237:L238" si="20">((F237+H237)*E237)-J237</f>
        <v>0</v>
      </c>
    </row>
    <row r="238" spans="1:234" ht="21" customHeight="1" x14ac:dyDescent="0.5">
      <c r="A238" s="137">
        <v>2</v>
      </c>
      <c r="B238" s="181" t="s">
        <v>153</v>
      </c>
      <c r="C238" s="182"/>
      <c r="D238" s="213" t="s">
        <v>111</v>
      </c>
      <c r="E238" s="229">
        <v>14</v>
      </c>
      <c r="F238" s="230"/>
      <c r="G238" s="372"/>
      <c r="H238" s="219"/>
      <c r="I238" s="136"/>
      <c r="J238" s="136"/>
      <c r="L238" s="217">
        <f t="shared" si="20"/>
        <v>0</v>
      </c>
    </row>
    <row r="239" spans="1:234" ht="21" customHeight="1" x14ac:dyDescent="0.5">
      <c r="A239" s="250"/>
      <c r="B239" s="263"/>
      <c r="C239" s="264"/>
      <c r="D239" s="253"/>
      <c r="E239" s="274"/>
      <c r="F239" s="275"/>
      <c r="G239" s="268"/>
      <c r="H239" s="276"/>
      <c r="I239" s="270"/>
      <c r="J239" s="268"/>
      <c r="K239" s="151"/>
      <c r="L239" s="151"/>
      <c r="M239" s="151"/>
      <c r="N239" s="151"/>
      <c r="O239" s="151"/>
      <c r="P239" s="151"/>
      <c r="Q239" s="151"/>
      <c r="R239" s="151"/>
      <c r="S239" s="151"/>
      <c r="T239" s="151"/>
      <c r="U239" s="151"/>
      <c r="V239" s="151"/>
      <c r="W239" s="151"/>
      <c r="X239" s="151"/>
      <c r="Y239" s="151"/>
      <c r="Z239" s="151"/>
      <c r="AA239" s="151"/>
      <c r="AB239" s="151"/>
      <c r="AC239" s="151"/>
      <c r="AD239" s="151"/>
      <c r="AE239" s="151"/>
      <c r="AF239" s="151"/>
      <c r="AG239" s="151"/>
      <c r="AH239" s="151"/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  <c r="BI239" s="151"/>
      <c r="BJ239" s="151"/>
      <c r="BK239" s="151"/>
      <c r="BL239" s="151"/>
      <c r="BM239" s="151"/>
      <c r="BN239" s="151"/>
      <c r="BO239" s="151"/>
      <c r="BP239" s="151"/>
      <c r="BQ239" s="151"/>
      <c r="BR239" s="151"/>
      <c r="BS239" s="151"/>
      <c r="BT239" s="151"/>
      <c r="BU239" s="151"/>
      <c r="BV239" s="151"/>
      <c r="BW239" s="151"/>
      <c r="BX239" s="151"/>
      <c r="BY239" s="151"/>
      <c r="BZ239" s="151"/>
      <c r="CA239" s="151"/>
      <c r="CB239" s="151"/>
      <c r="CC239" s="151"/>
      <c r="CD239" s="151"/>
      <c r="CE239" s="151"/>
      <c r="CF239" s="151"/>
      <c r="CG239" s="151"/>
      <c r="CH239" s="151"/>
      <c r="CI239" s="151"/>
      <c r="CJ239" s="151"/>
      <c r="CK239" s="151"/>
      <c r="CL239" s="151"/>
      <c r="CM239" s="151"/>
      <c r="CN239" s="151"/>
      <c r="CO239" s="151"/>
      <c r="CP239" s="151"/>
      <c r="CQ239" s="151"/>
      <c r="CR239" s="151"/>
      <c r="CS239" s="151"/>
      <c r="CT239" s="151"/>
      <c r="CU239" s="151"/>
      <c r="CV239" s="151"/>
      <c r="CW239" s="151"/>
      <c r="CX239" s="151"/>
      <c r="CY239" s="151"/>
      <c r="CZ239" s="151"/>
      <c r="DA239" s="151"/>
      <c r="DB239" s="151"/>
      <c r="DC239" s="151"/>
      <c r="DD239" s="151"/>
      <c r="DE239" s="151"/>
      <c r="DF239" s="151"/>
      <c r="DG239" s="151"/>
      <c r="DH239" s="151"/>
      <c r="DI239" s="151"/>
      <c r="DJ239" s="151"/>
      <c r="DK239" s="151"/>
      <c r="DL239" s="151"/>
      <c r="DM239" s="151"/>
      <c r="DN239" s="151"/>
      <c r="DO239" s="151"/>
      <c r="DP239" s="151"/>
      <c r="DQ239" s="151"/>
      <c r="DR239" s="151"/>
      <c r="DS239" s="151"/>
      <c r="DT239" s="151"/>
      <c r="DU239" s="151"/>
      <c r="DV239" s="151"/>
      <c r="DW239" s="151"/>
      <c r="DX239" s="151"/>
      <c r="DY239" s="151"/>
      <c r="DZ239" s="151"/>
      <c r="EA239" s="151"/>
      <c r="EB239" s="151"/>
      <c r="EC239" s="151"/>
      <c r="ED239" s="151"/>
      <c r="EE239" s="151"/>
      <c r="EF239" s="151"/>
      <c r="EG239" s="151"/>
      <c r="EH239" s="151"/>
      <c r="EI239" s="151"/>
      <c r="EJ239" s="151"/>
      <c r="EK239" s="151"/>
      <c r="EL239" s="151"/>
      <c r="EM239" s="151"/>
      <c r="EN239" s="151"/>
      <c r="EO239" s="151"/>
      <c r="EP239" s="151"/>
      <c r="EQ239" s="151"/>
      <c r="ER239" s="151"/>
      <c r="ES239" s="151"/>
      <c r="ET239" s="151"/>
      <c r="EU239" s="151"/>
      <c r="EV239" s="151"/>
      <c r="EW239" s="151"/>
      <c r="EX239" s="151"/>
      <c r="EY239" s="151"/>
      <c r="EZ239" s="151"/>
      <c r="FA239" s="151"/>
      <c r="FB239" s="151"/>
      <c r="FC239" s="151"/>
      <c r="FD239" s="151"/>
      <c r="FE239" s="151"/>
      <c r="FF239" s="151"/>
      <c r="FG239" s="151"/>
      <c r="FH239" s="151"/>
      <c r="FI239" s="151"/>
      <c r="FJ239" s="151"/>
      <c r="FK239" s="151"/>
      <c r="FL239" s="151"/>
      <c r="FM239" s="151"/>
      <c r="FN239" s="151"/>
      <c r="FO239" s="151"/>
      <c r="FP239" s="151"/>
      <c r="FQ239" s="151"/>
      <c r="FR239" s="151"/>
      <c r="FS239" s="151"/>
      <c r="FT239" s="151"/>
      <c r="FU239" s="151"/>
      <c r="FV239" s="151"/>
      <c r="FW239" s="151"/>
      <c r="FX239" s="151"/>
      <c r="FY239" s="151"/>
      <c r="FZ239" s="151"/>
      <c r="GA239" s="151"/>
      <c r="GB239" s="151"/>
      <c r="GC239" s="151"/>
      <c r="GD239" s="151"/>
      <c r="GE239" s="151"/>
      <c r="GF239" s="151"/>
      <c r="GG239" s="151"/>
      <c r="GH239" s="151"/>
      <c r="GI239" s="151"/>
      <c r="GJ239" s="151"/>
      <c r="GK239" s="151"/>
      <c r="GL239" s="151"/>
      <c r="GM239" s="151"/>
      <c r="GN239" s="151"/>
      <c r="GO239" s="151"/>
      <c r="GP239" s="151"/>
      <c r="GQ239" s="151"/>
      <c r="GR239" s="151"/>
      <c r="GS239" s="151"/>
      <c r="GT239" s="151"/>
      <c r="GU239" s="151"/>
      <c r="GV239" s="151"/>
      <c r="GW239" s="151"/>
      <c r="GX239" s="151"/>
      <c r="GY239" s="151"/>
      <c r="GZ239" s="151"/>
      <c r="HA239" s="151"/>
      <c r="HB239" s="151"/>
      <c r="HC239" s="151"/>
      <c r="HD239" s="151"/>
      <c r="HE239" s="151"/>
      <c r="HF239" s="151"/>
      <c r="HG239" s="151"/>
      <c r="HH239" s="151"/>
      <c r="HI239" s="151"/>
      <c r="HJ239" s="151"/>
      <c r="HK239" s="151"/>
      <c r="HL239" s="151"/>
      <c r="HM239" s="151"/>
      <c r="HN239" s="151"/>
      <c r="HO239" s="151"/>
      <c r="HP239" s="151"/>
      <c r="HQ239" s="151"/>
      <c r="HR239" s="151"/>
      <c r="HS239" s="151"/>
      <c r="HT239" s="151"/>
      <c r="HU239" s="151"/>
      <c r="HV239" s="151"/>
      <c r="HW239" s="151"/>
      <c r="HX239" s="151"/>
      <c r="HY239" s="151"/>
      <c r="HZ239" s="151"/>
    </row>
    <row r="240" spans="1:234" ht="21" customHeight="1" x14ac:dyDescent="0.5">
      <c r="A240" s="334"/>
      <c r="B240" s="588" t="s">
        <v>156</v>
      </c>
      <c r="C240" s="588"/>
      <c r="D240" s="335"/>
      <c r="E240" s="336"/>
      <c r="F240" s="337"/>
      <c r="G240" s="338"/>
      <c r="H240" s="339"/>
      <c r="I240" s="339"/>
      <c r="J240" s="338"/>
      <c r="K240" s="151"/>
      <c r="L240" s="151">
        <f>SUM(G240,I240)</f>
        <v>0</v>
      </c>
      <c r="M240" s="151"/>
      <c r="N240" s="151"/>
      <c r="O240" s="151"/>
      <c r="P240" s="151"/>
      <c r="Q240" s="151"/>
      <c r="R240" s="151"/>
      <c r="S240" s="151"/>
      <c r="T240" s="151"/>
      <c r="U240" s="151"/>
      <c r="V240" s="151"/>
      <c r="W240" s="151"/>
      <c r="X240" s="151"/>
      <c r="Y240" s="151"/>
      <c r="Z240" s="151"/>
      <c r="AA240" s="151"/>
      <c r="AB240" s="151"/>
      <c r="AC240" s="151"/>
      <c r="AD240" s="151"/>
      <c r="AE240" s="151"/>
      <c r="AF240" s="151"/>
      <c r="AG240" s="151"/>
      <c r="AH240" s="151"/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  <c r="BI240" s="151"/>
      <c r="BJ240" s="151"/>
      <c r="BK240" s="151"/>
      <c r="BL240" s="151"/>
      <c r="BM240" s="151"/>
      <c r="BN240" s="151"/>
      <c r="BO240" s="151"/>
      <c r="BP240" s="151"/>
      <c r="BQ240" s="151"/>
      <c r="BR240" s="151"/>
      <c r="BS240" s="151"/>
      <c r="BT240" s="151"/>
      <c r="BU240" s="151"/>
      <c r="BV240" s="151"/>
      <c r="BW240" s="151"/>
      <c r="BX240" s="151"/>
      <c r="BY240" s="151"/>
      <c r="BZ240" s="151"/>
      <c r="CA240" s="151"/>
      <c r="CB240" s="151"/>
      <c r="CC240" s="151"/>
      <c r="CD240" s="151"/>
      <c r="CE240" s="151"/>
      <c r="CF240" s="151"/>
      <c r="CG240" s="151"/>
      <c r="CH240" s="151"/>
      <c r="CI240" s="151"/>
      <c r="CJ240" s="151"/>
      <c r="CK240" s="151"/>
      <c r="CL240" s="151"/>
      <c r="CM240" s="151"/>
      <c r="CN240" s="151"/>
      <c r="CO240" s="151"/>
      <c r="CP240" s="151"/>
      <c r="CQ240" s="151"/>
      <c r="CR240" s="151"/>
      <c r="CS240" s="151"/>
      <c r="CT240" s="151"/>
      <c r="CU240" s="151"/>
      <c r="CV240" s="151"/>
      <c r="CW240" s="151"/>
      <c r="CX240" s="151"/>
      <c r="CY240" s="151"/>
      <c r="CZ240" s="151"/>
      <c r="DA240" s="151"/>
      <c r="DB240" s="151"/>
      <c r="DC240" s="151"/>
      <c r="DD240" s="151"/>
      <c r="DE240" s="151"/>
      <c r="DF240" s="151"/>
      <c r="DG240" s="151"/>
      <c r="DH240" s="151"/>
      <c r="DI240" s="151"/>
      <c r="DJ240" s="151"/>
      <c r="DK240" s="151"/>
      <c r="DL240" s="151"/>
      <c r="DM240" s="151"/>
      <c r="DN240" s="151"/>
      <c r="DO240" s="151"/>
      <c r="DP240" s="151"/>
      <c r="DQ240" s="151"/>
      <c r="DR240" s="151"/>
      <c r="DS240" s="151"/>
      <c r="DT240" s="151"/>
      <c r="DU240" s="151"/>
      <c r="DV240" s="151"/>
      <c r="DW240" s="151"/>
      <c r="DX240" s="151"/>
      <c r="DY240" s="151"/>
      <c r="DZ240" s="151"/>
      <c r="EA240" s="151"/>
      <c r="EB240" s="151"/>
      <c r="EC240" s="151"/>
      <c r="ED240" s="151"/>
      <c r="EE240" s="151"/>
      <c r="EF240" s="151"/>
      <c r="EG240" s="151"/>
      <c r="EH240" s="151"/>
      <c r="EI240" s="151"/>
      <c r="EJ240" s="151"/>
      <c r="EK240" s="151"/>
      <c r="EL240" s="151"/>
      <c r="EM240" s="151"/>
      <c r="EN240" s="151"/>
      <c r="EO240" s="151"/>
      <c r="EP240" s="151"/>
      <c r="EQ240" s="151"/>
      <c r="ER240" s="151"/>
      <c r="ES240" s="151"/>
      <c r="ET240" s="151"/>
      <c r="EU240" s="151"/>
      <c r="EV240" s="151"/>
      <c r="EW240" s="151"/>
      <c r="EX240" s="151"/>
      <c r="EY240" s="151"/>
      <c r="EZ240" s="151"/>
      <c r="FA240" s="151"/>
      <c r="FB240" s="151"/>
      <c r="FC240" s="151"/>
      <c r="FD240" s="151"/>
      <c r="FE240" s="151"/>
      <c r="FF240" s="151"/>
      <c r="FG240" s="151"/>
      <c r="FH240" s="151"/>
      <c r="FI240" s="151"/>
      <c r="FJ240" s="151"/>
      <c r="FK240" s="151"/>
      <c r="FL240" s="151"/>
      <c r="FM240" s="151"/>
      <c r="FN240" s="151"/>
      <c r="FO240" s="151"/>
      <c r="FP240" s="151"/>
      <c r="FQ240" s="151"/>
      <c r="FR240" s="151"/>
      <c r="FS240" s="151"/>
      <c r="FT240" s="151"/>
      <c r="FU240" s="151"/>
      <c r="FV240" s="151"/>
      <c r="FW240" s="151"/>
      <c r="FX240" s="151"/>
      <c r="FY240" s="151"/>
      <c r="FZ240" s="151"/>
      <c r="GA240" s="151"/>
      <c r="GB240" s="151"/>
      <c r="GC240" s="151"/>
      <c r="GD240" s="151"/>
      <c r="GE240" s="151"/>
      <c r="GF240" s="151"/>
      <c r="GG240" s="151"/>
      <c r="GH240" s="151"/>
      <c r="GI240" s="151"/>
      <c r="GJ240" s="151"/>
      <c r="GK240" s="151"/>
      <c r="GL240" s="151"/>
      <c r="GM240" s="151"/>
      <c r="GN240" s="151"/>
      <c r="GO240" s="151"/>
      <c r="GP240" s="151"/>
      <c r="GQ240" s="151"/>
      <c r="GR240" s="151"/>
      <c r="GS240" s="151"/>
      <c r="GT240" s="151"/>
      <c r="GU240" s="151"/>
      <c r="GV240" s="151"/>
      <c r="GW240" s="151"/>
      <c r="GX240" s="151"/>
      <c r="GY240" s="151"/>
      <c r="GZ240" s="151"/>
      <c r="HA240" s="151"/>
      <c r="HB240" s="151"/>
      <c r="HC240" s="151"/>
      <c r="HD240" s="151"/>
      <c r="HE240" s="151"/>
      <c r="HF240" s="151"/>
      <c r="HG240" s="151"/>
      <c r="HH240" s="151"/>
      <c r="HI240" s="151"/>
      <c r="HJ240" s="151"/>
      <c r="HK240" s="151"/>
      <c r="HL240" s="151"/>
      <c r="HM240" s="151"/>
      <c r="HN240" s="151"/>
      <c r="HO240" s="151"/>
      <c r="HP240" s="151"/>
      <c r="HQ240" s="151"/>
      <c r="HR240" s="151"/>
      <c r="HS240" s="151"/>
      <c r="HT240" s="151"/>
      <c r="HU240" s="151"/>
      <c r="HV240" s="151"/>
      <c r="HW240" s="151"/>
      <c r="HX240" s="151"/>
      <c r="HY240" s="151"/>
      <c r="HZ240" s="151"/>
    </row>
    <row r="241" spans="1:11" ht="21" customHeight="1" x14ac:dyDescent="0.5">
      <c r="A241" s="366"/>
      <c r="B241" s="320"/>
      <c r="C241" s="320"/>
      <c r="D241" s="320"/>
      <c r="E241" s="321"/>
      <c r="F241" s="321"/>
      <c r="G241" s="321"/>
      <c r="H241" s="321"/>
      <c r="I241" s="321"/>
      <c r="J241" s="367"/>
    </row>
    <row r="242" spans="1:11" ht="21" customHeight="1" x14ac:dyDescent="0.5">
      <c r="A242" s="312"/>
      <c r="B242" s="313" t="s">
        <v>84</v>
      </c>
      <c r="C242" s="314" t="s">
        <v>46</v>
      </c>
      <c r="D242" s="315"/>
      <c r="E242" s="316"/>
      <c r="F242" s="317"/>
      <c r="G242" s="316"/>
      <c r="H242" s="318"/>
      <c r="I242" s="316"/>
      <c r="J242" s="319"/>
    </row>
    <row r="243" spans="1:11" ht="21" customHeight="1" x14ac:dyDescent="0.5">
      <c r="A243" s="138"/>
      <c r="B243" s="242"/>
      <c r="C243" s="139" t="s">
        <v>47</v>
      </c>
      <c r="D243" s="140"/>
      <c r="E243" s="141"/>
      <c r="F243" s="142"/>
      <c r="G243" s="142"/>
      <c r="H243" s="142"/>
      <c r="I243" s="142"/>
      <c r="J243" s="143"/>
    </row>
    <row r="244" spans="1:11" ht="21" customHeight="1" x14ac:dyDescent="0.5">
      <c r="A244" s="138"/>
      <c r="B244" s="144"/>
      <c r="C244" s="145" t="s">
        <v>48</v>
      </c>
      <c r="D244" s="144"/>
      <c r="E244" s="144"/>
      <c r="F244" s="112"/>
      <c r="G244" s="112"/>
      <c r="H244" s="112"/>
      <c r="I244" s="112"/>
      <c r="J244" s="146"/>
    </row>
    <row r="245" spans="1:11" ht="21" customHeight="1" x14ac:dyDescent="0.5">
      <c r="A245" s="138"/>
      <c r="B245" s="144"/>
      <c r="C245" s="139" t="s">
        <v>85</v>
      </c>
      <c r="D245" s="144"/>
      <c r="E245" s="144"/>
      <c r="F245" s="112"/>
      <c r="G245" s="112"/>
      <c r="H245" s="112"/>
      <c r="I245" s="112"/>
      <c r="J245" s="146"/>
    </row>
    <row r="246" spans="1:11" ht="21" customHeight="1" x14ac:dyDescent="0.5">
      <c r="A246" s="138"/>
      <c r="B246" s="144"/>
      <c r="C246" s="139" t="s">
        <v>50</v>
      </c>
      <c r="D246" s="144"/>
      <c r="E246" s="144"/>
      <c r="F246" s="112"/>
      <c r="G246" s="112"/>
      <c r="H246" s="112"/>
      <c r="I246" s="112"/>
      <c r="J246" s="146"/>
    </row>
    <row r="247" spans="1:11" ht="21" customHeight="1" x14ac:dyDescent="0.5">
      <c r="A247" s="526"/>
      <c r="C247" s="151"/>
      <c r="D247" s="151"/>
      <c r="E247" s="151"/>
      <c r="F247" s="151"/>
      <c r="G247" s="151"/>
      <c r="H247" s="151"/>
      <c r="I247" s="151"/>
      <c r="J247" s="527"/>
    </row>
    <row r="248" spans="1:11" ht="21" customHeight="1" x14ac:dyDescent="0.5">
      <c r="A248" s="498"/>
      <c r="B248" s="147"/>
      <c r="C248" s="148"/>
      <c r="D248" s="147"/>
      <c r="E248" s="147"/>
      <c r="F248" s="149"/>
      <c r="G248" s="149"/>
      <c r="H248" s="149"/>
      <c r="I248" s="149"/>
      <c r="J248" s="150"/>
    </row>
    <row r="249" spans="1:11" ht="21" customHeight="1" x14ac:dyDescent="0.5">
      <c r="A249" s="514"/>
      <c r="B249" s="515"/>
      <c r="C249" s="496"/>
      <c r="D249" s="516"/>
      <c r="E249" s="517"/>
      <c r="F249" s="518"/>
      <c r="G249" s="517"/>
      <c r="H249" s="519"/>
      <c r="I249" s="517"/>
      <c r="J249" s="517"/>
      <c r="K249" s="151"/>
    </row>
    <row r="250" spans="1:11" ht="21" customHeight="1" x14ac:dyDescent="0.5">
      <c r="A250" s="495"/>
      <c r="B250" s="520"/>
      <c r="C250" s="496"/>
      <c r="D250" s="521"/>
      <c r="E250" s="522"/>
      <c r="F250" s="523"/>
      <c r="G250" s="523"/>
      <c r="H250" s="523"/>
      <c r="I250" s="523"/>
      <c r="J250" s="523"/>
      <c r="K250" s="151"/>
    </row>
    <row r="251" spans="1:11" ht="21" customHeight="1" x14ac:dyDescent="0.5">
      <c r="A251" s="495"/>
      <c r="C251" s="524"/>
      <c r="D251" s="151"/>
      <c r="E251" s="151"/>
      <c r="F251" s="497"/>
      <c r="G251" s="497"/>
      <c r="H251" s="497"/>
      <c r="I251" s="497"/>
      <c r="J251" s="497"/>
      <c r="K251" s="151"/>
    </row>
    <row r="252" spans="1:11" ht="21" customHeight="1" x14ac:dyDescent="0.5">
      <c r="A252" s="495"/>
      <c r="C252" s="496"/>
      <c r="D252" s="151"/>
      <c r="E252" s="151"/>
      <c r="F252" s="497"/>
      <c r="G252" s="497"/>
      <c r="H252" s="497"/>
      <c r="I252" s="497"/>
      <c r="J252" s="497"/>
      <c r="K252" s="151"/>
    </row>
    <row r="253" spans="1:11" ht="21" customHeight="1" x14ac:dyDescent="0.5">
      <c r="A253" s="495"/>
      <c r="C253" s="496"/>
      <c r="D253" s="151"/>
      <c r="E253" s="151"/>
      <c r="F253" s="497"/>
      <c r="G253" s="497"/>
      <c r="H253" s="497"/>
      <c r="I253" s="497"/>
      <c r="J253" s="497"/>
      <c r="K253" s="151"/>
    </row>
    <row r="254" spans="1:11" ht="21" customHeight="1" x14ac:dyDescent="0.5">
      <c r="A254" s="495"/>
      <c r="C254" s="496"/>
      <c r="D254" s="151"/>
      <c r="E254" s="151"/>
      <c r="F254" s="497"/>
      <c r="G254" s="497"/>
      <c r="H254" s="497"/>
      <c r="I254" s="497"/>
      <c r="J254" s="497"/>
      <c r="K254" s="151"/>
    </row>
    <row r="255" spans="1:11" ht="21" customHeight="1" x14ac:dyDescent="0.5">
      <c r="A255" s="151"/>
      <c r="C255" s="151"/>
      <c r="D255" s="151"/>
      <c r="E255" s="151"/>
      <c r="F255" s="497"/>
      <c r="G255" s="497"/>
      <c r="H255" s="497"/>
      <c r="I255" s="497"/>
      <c r="J255" s="497"/>
      <c r="K255" s="151"/>
    </row>
    <row r="256" spans="1:11" ht="21" customHeight="1" x14ac:dyDescent="0.5">
      <c r="A256" s="151"/>
      <c r="C256" s="151"/>
      <c r="D256" s="151"/>
      <c r="E256" s="151"/>
      <c r="F256" s="497"/>
      <c r="G256" s="497"/>
      <c r="H256" s="497"/>
      <c r="I256" s="497"/>
      <c r="J256" s="497"/>
      <c r="K256" s="151"/>
    </row>
  </sheetData>
  <mergeCells count="35">
    <mergeCell ref="B128:C128"/>
    <mergeCell ref="A47:A48"/>
    <mergeCell ref="B47:C48"/>
    <mergeCell ref="D47:D48"/>
    <mergeCell ref="E47:E48"/>
    <mergeCell ref="B66:C66"/>
    <mergeCell ref="B73:C73"/>
    <mergeCell ref="B84:C84"/>
    <mergeCell ref="B106:C106"/>
    <mergeCell ref="B75:C75"/>
    <mergeCell ref="B70:C70"/>
    <mergeCell ref="B119:C119"/>
    <mergeCell ref="B112:C112"/>
    <mergeCell ref="B117:C117"/>
    <mergeCell ref="J47:J48"/>
    <mergeCell ref="B11:C11"/>
    <mergeCell ref="A1:J1"/>
    <mergeCell ref="A9:A10"/>
    <mergeCell ref="B9:C10"/>
    <mergeCell ref="D9:D10"/>
    <mergeCell ref="E9:E10"/>
    <mergeCell ref="J9:J10"/>
    <mergeCell ref="B240:C240"/>
    <mergeCell ref="B235:C235"/>
    <mergeCell ref="B194:C194"/>
    <mergeCell ref="B210:C210"/>
    <mergeCell ref="B169:C169"/>
    <mergeCell ref="B188:C188"/>
    <mergeCell ref="B199:C199"/>
    <mergeCell ref="B147:C147"/>
    <mergeCell ref="B158:C158"/>
    <mergeCell ref="B153:C153"/>
    <mergeCell ref="B201:C201"/>
    <mergeCell ref="B229:C229"/>
    <mergeCell ref="B160:C160"/>
  </mergeCells>
  <pageMargins left="0.66929133858267698" right="0.15748031496063" top="0.39370078740157499" bottom="0.43307086614173201" header="0.15748031496063" footer="0.15748031496063"/>
  <pageSetup paperSize="9" scale="74" fitToHeight="0" orientation="portrait" r:id="rId1"/>
  <headerFooter>
    <oddHeader xml:space="preserve">&amp;R&amp;"TH SarabunPSK,ธรรมดา"&amp;14ปร.4   แผ่นที่  &amp;P / &amp;N     </oddHeader>
    <oddFooter>&amp;C&amp;"TH SarabunPSK,ธรรมดา"&amp;14&amp;F / &amp;A</oddFooter>
  </headerFooter>
  <rowBreaks count="5" manualBreakCount="5">
    <brk id="44" max="9" man="1"/>
    <brk id="89" max="9" man="1"/>
    <brk id="130" max="9" man="1"/>
    <brk id="171" max="9" man="1"/>
    <brk id="21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69"/>
  <sheetViews>
    <sheetView view="pageBreakPreview" topLeftCell="A4" zoomScale="55" zoomScaleNormal="100" zoomScaleSheetLayoutView="55" workbookViewId="0">
      <selection activeCell="C8" sqref="C8"/>
    </sheetView>
  </sheetViews>
  <sheetFormatPr defaultColWidth="9.25" defaultRowHeight="21" x14ac:dyDescent="0.45"/>
  <cols>
    <col min="1" max="1" width="3.375" style="422" customWidth="1"/>
    <col min="2" max="2" width="26.125" style="422" customWidth="1"/>
    <col min="3" max="3" width="18.875" style="422" customWidth="1"/>
    <col min="4" max="4" width="21" style="422" customWidth="1"/>
    <col min="5" max="5" width="6" style="422" customWidth="1"/>
    <col min="6" max="6" width="18.625" style="422" customWidth="1"/>
    <col min="7" max="7" width="17" style="422" customWidth="1"/>
    <col min="8" max="8" width="22.125" style="422" customWidth="1"/>
    <col min="9" max="9" width="12" style="422" customWidth="1"/>
    <col min="10" max="10" width="19.75" style="422" customWidth="1"/>
    <col min="11" max="16384" width="9.25" style="422"/>
  </cols>
  <sheetData>
    <row r="1" spans="1:9" ht="21.75" thickBot="1" x14ac:dyDescent="0.5">
      <c r="A1" s="422" t="s">
        <v>1</v>
      </c>
    </row>
    <row r="2" spans="1:9" ht="35.25" thickBot="1" x14ac:dyDescent="0.75">
      <c r="B2" s="607" t="s">
        <v>86</v>
      </c>
      <c r="C2" s="608"/>
      <c r="D2" s="608"/>
      <c r="E2" s="608"/>
      <c r="F2" s="609" t="s">
        <v>87</v>
      </c>
      <c r="G2" s="610"/>
    </row>
    <row r="3" spans="1:9" ht="26.25" customHeight="1" x14ac:dyDescent="0.5">
      <c r="B3" s="466" t="s">
        <v>178</v>
      </c>
      <c r="C3" s="465"/>
      <c r="D3" s="465"/>
      <c r="E3" s="464"/>
      <c r="F3" s="458" t="s">
        <v>88</v>
      </c>
      <c r="G3" s="457">
        <v>0</v>
      </c>
      <c r="I3" s="463"/>
    </row>
    <row r="4" spans="1:9" ht="27" customHeight="1" x14ac:dyDescent="0.5">
      <c r="B4" s="611" t="s">
        <v>177</v>
      </c>
      <c r="C4" s="612"/>
      <c r="D4" s="612"/>
      <c r="E4" s="430"/>
      <c r="F4" s="458" t="s">
        <v>89</v>
      </c>
      <c r="G4" s="457">
        <v>0</v>
      </c>
    </row>
    <row r="5" spans="1:9" ht="23.25" x14ac:dyDescent="0.5">
      <c r="B5" s="462" t="s">
        <v>90</v>
      </c>
      <c r="C5" s="431"/>
      <c r="D5" s="461">
        <f>ปร.6!I15</f>
        <v>0</v>
      </c>
      <c r="E5" s="430" t="s">
        <v>91</v>
      </c>
      <c r="F5" s="458" t="s">
        <v>92</v>
      </c>
      <c r="G5" s="460">
        <v>0.05</v>
      </c>
    </row>
    <row r="6" spans="1:9" ht="32.25" customHeight="1" x14ac:dyDescent="0.5">
      <c r="B6" s="459" t="s">
        <v>93</v>
      </c>
      <c r="C6" s="613" t="s">
        <v>176</v>
      </c>
      <c r="D6" s="613"/>
      <c r="E6" s="430"/>
      <c r="F6" s="458" t="s">
        <v>94</v>
      </c>
      <c r="G6" s="457">
        <v>7.0000000000000007E-2</v>
      </c>
    </row>
    <row r="7" spans="1:9" ht="16.5" customHeight="1" thickBot="1" x14ac:dyDescent="0.55000000000000004">
      <c r="B7" s="432"/>
      <c r="C7" s="431"/>
      <c r="D7" s="431"/>
      <c r="E7" s="430"/>
      <c r="F7" s="456"/>
      <c r="G7" s="455"/>
    </row>
    <row r="8" spans="1:9" ht="22.5" thickTop="1" x14ac:dyDescent="0.5">
      <c r="B8" s="454" t="s">
        <v>95</v>
      </c>
      <c r="C8" s="453">
        <f>IF(C9&lt;499999,500000,VLOOKUP(C9,factor_table,1,TRUE))</f>
        <v>500000</v>
      </c>
      <c r="D8" s="438" t="s">
        <v>96</v>
      </c>
      <c r="E8" s="430"/>
      <c r="F8" s="452" t="s">
        <v>97</v>
      </c>
      <c r="G8" s="451" t="s">
        <v>98</v>
      </c>
    </row>
    <row r="9" spans="1:9" ht="22.5" thickBot="1" x14ac:dyDescent="0.55000000000000004">
      <c r="B9" s="442" t="s">
        <v>99</v>
      </c>
      <c r="C9" s="450">
        <f>D5</f>
        <v>0</v>
      </c>
      <c r="D9" s="431" t="s">
        <v>100</v>
      </c>
      <c r="E9" s="430"/>
      <c r="F9" s="449" t="s">
        <v>101</v>
      </c>
      <c r="G9" s="448"/>
    </row>
    <row r="10" spans="1:9" ht="24.75" thickTop="1" thickBot="1" x14ac:dyDescent="0.55000000000000004">
      <c r="B10" s="447" t="s">
        <v>102</v>
      </c>
      <c r="C10" s="446">
        <f>IF(C9&gt;500000001,500000001,INDEX(factor_table,MATCH(C8,factor_table,0)+1,1))</f>
        <v>1000000</v>
      </c>
      <c r="D10" s="445" t="s">
        <v>103</v>
      </c>
      <c r="E10" s="430"/>
      <c r="F10" s="429">
        <v>500000</v>
      </c>
      <c r="G10" s="444">
        <v>1.3056000000000001</v>
      </c>
    </row>
    <row r="11" spans="1:9" ht="24" thickTop="1" x14ac:dyDescent="0.5">
      <c r="B11" s="432"/>
      <c r="C11" s="431"/>
      <c r="D11" s="431"/>
      <c r="E11" s="430"/>
      <c r="F11" s="429">
        <v>1000000</v>
      </c>
      <c r="G11" s="444">
        <v>1.3032999999999999</v>
      </c>
    </row>
    <row r="12" spans="1:9" ht="23.25" x14ac:dyDescent="0.5">
      <c r="B12" s="440" t="s">
        <v>104</v>
      </c>
      <c r="C12" s="443">
        <f>VLOOKUP(C8,$F$10:$G$33,2,FALSE)</f>
        <v>1.3056000000000001</v>
      </c>
      <c r="D12" s="431" t="s">
        <v>105</v>
      </c>
      <c r="E12" s="430"/>
      <c r="F12" s="429">
        <v>2000000</v>
      </c>
      <c r="G12" s="424">
        <v>1.3017000000000001</v>
      </c>
    </row>
    <row r="13" spans="1:9" ht="24" thickBot="1" x14ac:dyDescent="0.55000000000000004">
      <c r="B13" s="440" t="s">
        <v>106</v>
      </c>
      <c r="C13" s="443">
        <f>VLOOKUP(C10,$F$10:$G$33,2,FALSE)</f>
        <v>1.3032999999999999</v>
      </c>
      <c r="D13" s="431" t="s">
        <v>107</v>
      </c>
      <c r="E13" s="430"/>
      <c r="F13" s="429">
        <v>5000000</v>
      </c>
      <c r="G13" s="424">
        <v>1.2985</v>
      </c>
    </row>
    <row r="14" spans="1:9" ht="27.75" thickTop="1" thickBot="1" x14ac:dyDescent="0.6">
      <c r="B14" s="442" t="s">
        <v>93</v>
      </c>
      <c r="C14" s="441">
        <f>ROUND(C12-(((C12-C13)*(C9-C8))/(C10-C8)),4)</f>
        <v>1.3079000000000001</v>
      </c>
      <c r="D14" s="435" t="s">
        <v>108</v>
      </c>
      <c r="E14" s="430"/>
      <c r="F14" s="429">
        <v>10000000</v>
      </c>
      <c r="G14" s="424">
        <v>1.2926</v>
      </c>
    </row>
    <row r="15" spans="1:9" ht="24" thickTop="1" x14ac:dyDescent="0.5">
      <c r="B15" s="432"/>
      <c r="C15" s="431"/>
      <c r="D15" s="435"/>
      <c r="E15" s="430"/>
      <c r="F15" s="429">
        <v>15000000</v>
      </c>
      <c r="G15" s="424">
        <v>1.2576000000000001</v>
      </c>
    </row>
    <row r="16" spans="1:9" ht="23.25" x14ac:dyDescent="0.5">
      <c r="B16" s="440" t="s">
        <v>109</v>
      </c>
      <c r="C16" s="439">
        <f>C9*C14</f>
        <v>0</v>
      </c>
      <c r="D16" s="431"/>
      <c r="E16" s="430"/>
      <c r="F16" s="429">
        <v>20000000</v>
      </c>
      <c r="G16" s="424">
        <v>1.25</v>
      </c>
    </row>
    <row r="17" spans="2:7" ht="23.25" x14ac:dyDescent="0.5">
      <c r="B17" s="614" t="s">
        <v>1</v>
      </c>
      <c r="C17" s="615"/>
      <c r="D17" s="615"/>
      <c r="E17" s="616"/>
      <c r="F17" s="429">
        <v>25000000</v>
      </c>
      <c r="G17" s="424">
        <v>1.2230000000000001</v>
      </c>
    </row>
    <row r="18" spans="2:7" ht="23.25" x14ac:dyDescent="0.5">
      <c r="B18" s="432"/>
      <c r="C18" s="431"/>
      <c r="D18" s="431"/>
      <c r="E18" s="430"/>
      <c r="F18" s="429">
        <v>30000000</v>
      </c>
      <c r="G18" s="424">
        <v>1.2146999999999999</v>
      </c>
    </row>
    <row r="19" spans="2:7" ht="23.25" x14ac:dyDescent="0.5">
      <c r="B19" s="432"/>
      <c r="C19" s="431"/>
      <c r="D19" s="431"/>
      <c r="E19" s="430"/>
      <c r="F19" s="429">
        <v>40000000</v>
      </c>
      <c r="G19" s="424">
        <v>1.2142999999999999</v>
      </c>
    </row>
    <row r="20" spans="2:7" ht="23.25" x14ac:dyDescent="0.5">
      <c r="B20" s="432"/>
      <c r="C20" s="438" t="s">
        <v>1</v>
      </c>
      <c r="D20" s="431"/>
      <c r="E20" s="430"/>
      <c r="F20" s="429">
        <v>50000000</v>
      </c>
      <c r="G20" s="424">
        <v>1.2141999999999999</v>
      </c>
    </row>
    <row r="21" spans="2:7" ht="23.25" x14ac:dyDescent="0.5">
      <c r="B21" s="432"/>
      <c r="C21" s="431" t="s">
        <v>1</v>
      </c>
      <c r="D21" s="431"/>
      <c r="E21" s="430"/>
      <c r="F21" s="429">
        <v>60000000</v>
      </c>
      <c r="G21" s="424">
        <v>1.2042999999999999</v>
      </c>
    </row>
    <row r="22" spans="2:7" ht="23.25" x14ac:dyDescent="0.5">
      <c r="B22" s="432"/>
      <c r="C22" s="431" t="s">
        <v>1</v>
      </c>
      <c r="D22" s="431"/>
      <c r="E22" s="430"/>
      <c r="F22" s="429">
        <v>70000000</v>
      </c>
      <c r="G22" s="424">
        <v>1.2032</v>
      </c>
    </row>
    <row r="23" spans="2:7" ht="23.25" x14ac:dyDescent="0.5">
      <c r="B23" s="437"/>
      <c r="C23" s="436" t="s">
        <v>1</v>
      </c>
      <c r="D23" s="435"/>
      <c r="E23" s="430"/>
      <c r="F23" s="429">
        <v>80000000</v>
      </c>
      <c r="G23" s="424">
        <v>1.2032</v>
      </c>
    </row>
    <row r="24" spans="2:7" ht="23.25" x14ac:dyDescent="0.5">
      <c r="B24" s="432"/>
      <c r="C24" s="431" t="s">
        <v>1</v>
      </c>
      <c r="D24" s="431"/>
      <c r="E24" s="430"/>
      <c r="F24" s="429">
        <v>90000000</v>
      </c>
      <c r="G24" s="424">
        <v>1.2032</v>
      </c>
    </row>
    <row r="25" spans="2:7" ht="23.25" x14ac:dyDescent="0.5">
      <c r="B25" s="432"/>
      <c r="C25" s="431"/>
      <c r="D25" s="431"/>
      <c r="E25" s="433"/>
      <c r="F25" s="429">
        <v>100000000</v>
      </c>
      <c r="G25" s="424">
        <v>1.2032</v>
      </c>
    </row>
    <row r="26" spans="2:7" ht="23.25" x14ac:dyDescent="0.5">
      <c r="B26" s="432"/>
      <c r="C26" s="431"/>
      <c r="D26" s="431"/>
      <c r="E26" s="430"/>
      <c r="F26" s="429">
        <v>150000000</v>
      </c>
      <c r="G26" s="424">
        <v>1.2004999999999999</v>
      </c>
    </row>
    <row r="27" spans="2:7" ht="23.25" x14ac:dyDescent="0.5">
      <c r="B27" s="432"/>
      <c r="C27" s="431"/>
      <c r="D27" s="431"/>
      <c r="E27" s="434" t="s">
        <v>1</v>
      </c>
      <c r="F27" s="429">
        <v>200000000</v>
      </c>
      <c r="G27" s="424">
        <v>1.2004999999999999</v>
      </c>
    </row>
    <row r="28" spans="2:7" ht="23.25" x14ac:dyDescent="0.5">
      <c r="B28" s="432"/>
      <c r="C28" s="431"/>
      <c r="D28" s="431"/>
      <c r="E28" s="430"/>
      <c r="F28" s="429">
        <v>250000000</v>
      </c>
      <c r="G28" s="424">
        <v>1.1996</v>
      </c>
    </row>
    <row r="29" spans="2:7" ht="23.25" x14ac:dyDescent="0.5">
      <c r="B29" s="432"/>
      <c r="C29" s="431"/>
      <c r="D29" s="431"/>
      <c r="E29" s="433"/>
      <c r="F29" s="429">
        <v>300000000</v>
      </c>
      <c r="G29" s="424">
        <v>1.1934</v>
      </c>
    </row>
    <row r="30" spans="2:7" ht="23.25" x14ac:dyDescent="0.5">
      <c r="B30" s="432"/>
      <c r="C30" s="431"/>
      <c r="D30" s="431"/>
      <c r="E30" s="430"/>
      <c r="F30" s="429">
        <v>350000000</v>
      </c>
      <c r="G30" s="424">
        <v>1.1848000000000001</v>
      </c>
    </row>
    <row r="31" spans="2:7" ht="23.25" x14ac:dyDescent="0.5">
      <c r="B31" s="432"/>
      <c r="C31" s="431"/>
      <c r="D31" s="431"/>
      <c r="E31" s="433"/>
      <c r="F31" s="429">
        <v>400000000</v>
      </c>
      <c r="G31" s="424">
        <v>1.1839999999999999</v>
      </c>
    </row>
    <row r="32" spans="2:7" ht="23.25" x14ac:dyDescent="0.5">
      <c r="B32" s="432"/>
      <c r="C32" s="431"/>
      <c r="D32" s="431"/>
      <c r="E32" s="430"/>
      <c r="F32" s="429">
        <v>500000000</v>
      </c>
      <c r="G32" s="424">
        <v>1.1835</v>
      </c>
    </row>
    <row r="33" spans="2:7" ht="23.25" x14ac:dyDescent="0.5">
      <c r="B33" s="428"/>
      <c r="C33" s="427"/>
      <c r="D33" s="427"/>
      <c r="E33" s="426"/>
      <c r="F33" s="425">
        <v>500000001</v>
      </c>
      <c r="G33" s="424">
        <v>1.177</v>
      </c>
    </row>
    <row r="34" spans="2:7" x14ac:dyDescent="0.45">
      <c r="G34" s="422" t="s">
        <v>1</v>
      </c>
    </row>
    <row r="53" spans="8:10" ht="50.25" customHeight="1" x14ac:dyDescent="0.45"/>
    <row r="54" spans="8:10" ht="50.25" customHeight="1" x14ac:dyDescent="0.45"/>
    <row r="55" spans="8:10" ht="50.25" customHeight="1" x14ac:dyDescent="0.45"/>
    <row r="64" spans="8:10" x14ac:dyDescent="0.45">
      <c r="H64" s="423"/>
      <c r="I64" s="423"/>
      <c r="J64" s="423"/>
    </row>
    <row r="65" spans="8:10" x14ac:dyDescent="0.45">
      <c r="H65" s="423"/>
      <c r="I65" s="423"/>
      <c r="J65" s="423"/>
    </row>
    <row r="66" spans="8:10" x14ac:dyDescent="0.45">
      <c r="H66" s="423"/>
      <c r="I66" s="423"/>
      <c r="J66" s="423"/>
    </row>
    <row r="67" spans="8:10" x14ac:dyDescent="0.45">
      <c r="H67" s="423"/>
      <c r="I67" s="423"/>
      <c r="J67" s="423"/>
    </row>
    <row r="68" spans="8:10" x14ac:dyDescent="0.45">
      <c r="H68" s="423"/>
      <c r="I68" s="423"/>
      <c r="J68" s="423"/>
    </row>
    <row r="69" spans="8:10" x14ac:dyDescent="0.45">
      <c r="H69" s="423"/>
      <c r="I69" s="423"/>
      <c r="J69" s="423"/>
    </row>
  </sheetData>
  <mergeCells count="5">
    <mergeCell ref="B2:E2"/>
    <mergeCell ref="F2:G2"/>
    <mergeCell ref="B4:D4"/>
    <mergeCell ref="C6:D6"/>
    <mergeCell ref="B17:E17"/>
  </mergeCells>
  <pageMargins left="0.25" right="0.25" top="0.75" bottom="0.75" header="0.3" footer="0.3"/>
  <pageSetup paperSize="9" scale="83" orientation="portrait" r:id="rId1"/>
  <headerFooter alignWithMargins="0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ปร.6</vt:lpstr>
      <vt:lpstr>ปร.5</vt:lpstr>
      <vt:lpstr>ปร.4</vt:lpstr>
      <vt:lpstr>ค่า F(ไม่มีล่วงหน้าจ่าย)</vt:lpstr>
      <vt:lpstr>'ค่า F(ไม่มีล่วงหน้าจ่าย)'!Print_Area</vt:lpstr>
      <vt:lpstr>ปร.4!Print_Area</vt:lpstr>
      <vt:lpstr>ปร.5!Print_Area</vt:lpstr>
      <vt:lpstr>ปร.6!Print_Area</vt:lpstr>
      <vt:lpstr>ปร.4!Print_Titles</vt:lpstr>
      <vt:lpstr>ปร.5!Print_Titles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Nattapon-PC</cp:lastModifiedBy>
  <cp:lastPrinted>2022-05-10T08:50:22Z</cp:lastPrinted>
  <dcterms:created xsi:type="dcterms:W3CDTF">2018-11-23T08:44:35Z</dcterms:created>
  <dcterms:modified xsi:type="dcterms:W3CDTF">2022-05-23T03:15:53Z</dcterms:modified>
</cp:coreProperties>
</file>